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E:\Dropbox\MyDropbox\Consulting work\2024 - WBG MENA Wealth sharing report\replication package report\Figures 2.1, 2.2, 2.5, 2.6 (Harun)\"/>
    </mc:Choice>
  </mc:AlternateContent>
  <xr:revisionPtr revIDLastSave="0" documentId="13_ncr:1_{61127057-2D3A-4611-95C4-58C839654444}" xr6:coauthVersionLast="36" xr6:coauthVersionMax="47" xr10:uidLastSave="{00000000-0000-0000-0000-000000000000}"/>
  <bookViews>
    <workbookView xWindow="-120" yWindow="-120" windowWidth="30960" windowHeight="16800" xr2:uid="{FFBF1F4D-E208-4FCD-A9F2-372B5365F0B3}"/>
  </bookViews>
  <sheets>
    <sheet name="Figures in Box" sheetId="2" r:id="rId1"/>
    <sheet name="Sheet1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H29" i="2" l="1"/>
  <c r="BG29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F25" i="2" s="1"/>
  <c r="BE4" i="2"/>
  <c r="BE28" i="2" s="1"/>
  <c r="BD4" i="2"/>
  <c r="BD28" i="2" s="1"/>
  <c r="BC4" i="2"/>
  <c r="BC28" i="2" s="1"/>
  <c r="BB4" i="2"/>
  <c r="BB28" i="2" s="1"/>
  <c r="BA4" i="2"/>
  <c r="BA28" i="2" s="1"/>
  <c r="AZ4" i="2"/>
  <c r="AZ25" i="2" s="1"/>
  <c r="AY4" i="2"/>
  <c r="AY25" i="2" s="1"/>
  <c r="AX4" i="2"/>
  <c r="AX28" i="2" s="1"/>
  <c r="AW4" i="2"/>
  <c r="AW28" i="2" s="1"/>
  <c r="AV4" i="2"/>
  <c r="AV28" i="2" s="1"/>
  <c r="AU4" i="2"/>
  <c r="AU25" i="2" s="1"/>
  <c r="AT4" i="2"/>
  <c r="AT25" i="2" s="1"/>
  <c r="AS4" i="2"/>
  <c r="AS28" i="2" s="1"/>
  <c r="AR4" i="2"/>
  <c r="AR28" i="2" s="1"/>
  <c r="AQ4" i="2"/>
  <c r="AQ28" i="2" s="1"/>
  <c r="AP4" i="2"/>
  <c r="AP28" i="2" s="1"/>
  <c r="AO4" i="2"/>
  <c r="AO28" i="2" s="1"/>
  <c r="AN4" i="2"/>
  <c r="AN25" i="2" s="1"/>
  <c r="AM4" i="2"/>
  <c r="AM25" i="2" s="1"/>
  <c r="AL4" i="2"/>
  <c r="AL25" i="2" s="1"/>
  <c r="AK4" i="2"/>
  <c r="AK28" i="2" s="1"/>
  <c r="AJ4" i="2"/>
  <c r="AJ28" i="2" s="1"/>
  <c r="AI4" i="2"/>
  <c r="AI25" i="2" s="1"/>
  <c r="AH4" i="2"/>
  <c r="AH25" i="2" s="1"/>
  <c r="AG4" i="2"/>
  <c r="AG28" i="2" s="1"/>
  <c r="AF4" i="2"/>
  <c r="AF28" i="2" s="1"/>
  <c r="AE4" i="2"/>
  <c r="AE28" i="2" s="1"/>
  <c r="AD4" i="2"/>
  <c r="AD28" i="2" s="1"/>
  <c r="AC4" i="2"/>
  <c r="AC28" i="2" s="1"/>
  <c r="AB4" i="2"/>
  <c r="AB25" i="2" s="1"/>
  <c r="AA4" i="2"/>
  <c r="AA25" i="2" s="1"/>
  <c r="Z4" i="2"/>
  <c r="Z28" i="2" s="1"/>
  <c r="Y4" i="2"/>
  <c r="Y28" i="2" s="1"/>
  <c r="X4" i="2"/>
  <c r="X28" i="2" s="1"/>
  <c r="W4" i="2"/>
  <c r="W25" i="2" s="1"/>
  <c r="W29" i="2" s="1"/>
  <c r="V4" i="2"/>
  <c r="V25" i="2" s="1"/>
  <c r="V29" i="2" s="1"/>
  <c r="U4" i="2"/>
  <c r="U28" i="2" s="1"/>
  <c r="T4" i="2"/>
  <c r="T28" i="2" s="1"/>
  <c r="S4" i="2"/>
  <c r="S28" i="2" s="1"/>
  <c r="R4" i="2"/>
  <c r="R28" i="2" s="1"/>
  <c r="Q4" i="2"/>
  <c r="Q28" i="2" s="1"/>
  <c r="P4" i="2"/>
  <c r="P25" i="2" s="1"/>
  <c r="P29" i="2" s="1"/>
  <c r="O4" i="2"/>
  <c r="O25" i="2" s="1"/>
  <c r="O29" i="2" s="1"/>
  <c r="N4" i="2"/>
  <c r="N28" i="2" s="1"/>
  <c r="M4" i="2"/>
  <c r="M28" i="2" s="1"/>
  <c r="L4" i="2"/>
  <c r="L28" i="2" s="1"/>
  <c r="K4" i="2"/>
  <c r="K25" i="2" s="1"/>
  <c r="K29" i="2" s="1"/>
  <c r="J4" i="2"/>
  <c r="J25" i="2" s="1"/>
  <c r="J29" i="2" s="1"/>
  <c r="I4" i="2"/>
  <c r="I28" i="2" s="1"/>
  <c r="H4" i="2"/>
  <c r="H28" i="2" s="1"/>
  <c r="G4" i="2"/>
  <c r="G28" i="2" s="1"/>
  <c r="F4" i="2"/>
  <c r="F28" i="2" s="1"/>
  <c r="E4" i="2"/>
  <c r="E28" i="2" s="1"/>
  <c r="D4" i="2"/>
  <c r="D25" i="2" s="1"/>
  <c r="D29" i="2" s="1"/>
  <c r="C4" i="2"/>
  <c r="C25" i="2" s="1"/>
  <c r="C29" i="2" s="1"/>
  <c r="B4" i="2"/>
  <c r="B25" i="2" s="1"/>
  <c r="B29" i="2" s="1"/>
  <c r="CJ3" i="2"/>
  <c r="CI3" i="2"/>
  <c r="CH3" i="2"/>
  <c r="CG3" i="2"/>
  <c r="CF3" i="2"/>
  <c r="CE3" i="2"/>
  <c r="CD3" i="2"/>
  <c r="CC3" i="2"/>
  <c r="CB3" i="2"/>
  <c r="CA3" i="2"/>
  <c r="BZ3" i="2"/>
  <c r="BY3" i="2"/>
  <c r="BX3" i="2"/>
  <c r="BW3" i="2"/>
  <c r="BV3" i="2"/>
  <c r="BU3" i="2"/>
  <c r="BT3" i="2"/>
  <c r="BS3" i="2"/>
  <c r="BR3" i="2"/>
  <c r="BQ3" i="2"/>
  <c r="BP3" i="2"/>
  <c r="BO3" i="2"/>
  <c r="BN3" i="2"/>
  <c r="BM3" i="2"/>
  <c r="BL3" i="2"/>
  <c r="BK3" i="2"/>
  <c r="BJ3" i="2"/>
  <c r="BI3" i="2"/>
  <c r="BH3" i="2"/>
  <c r="BG3" i="2"/>
  <c r="BF3" i="2"/>
  <c r="BF34" i="2" s="1"/>
  <c r="BE3" i="2"/>
  <c r="BE34" i="2" s="1"/>
  <c r="BD3" i="2"/>
  <c r="BD34" i="2" s="1"/>
  <c r="BC3" i="2"/>
  <c r="BC34" i="2" s="1"/>
  <c r="BB3" i="2"/>
  <c r="BA3" i="2"/>
  <c r="AZ3" i="2"/>
  <c r="AZ34" i="2" s="1"/>
  <c r="AY3" i="2"/>
  <c r="AY34" i="2" s="1"/>
  <c r="AX3" i="2"/>
  <c r="AX34" i="2" s="1"/>
  <c r="AW3" i="2"/>
  <c r="AW34" i="2" s="1"/>
  <c r="AV3" i="2"/>
  <c r="AV34" i="2" s="1"/>
  <c r="AU3" i="2"/>
  <c r="AU27" i="2" s="1"/>
  <c r="AT3" i="2"/>
  <c r="AT34" i="2" s="1"/>
  <c r="AS3" i="2"/>
  <c r="AS34" i="2" s="1"/>
  <c r="AR3" i="2"/>
  <c r="AR34" i="2" s="1"/>
  <c r="AQ3" i="2"/>
  <c r="AQ34" i="2" s="1"/>
  <c r="AP3" i="2"/>
  <c r="AO3" i="2"/>
  <c r="AN3" i="2"/>
  <c r="AN34" i="2" s="1"/>
  <c r="AM3" i="2"/>
  <c r="AM34" i="2" s="1"/>
  <c r="AL3" i="2"/>
  <c r="AL34" i="2" s="1"/>
  <c r="AK3" i="2"/>
  <c r="AK27" i="2" s="1"/>
  <c r="AJ3" i="2"/>
  <c r="AJ34" i="2" s="1"/>
  <c r="AI3" i="2"/>
  <c r="AI34" i="2" s="1"/>
  <c r="AH3" i="2"/>
  <c r="AH34" i="2" s="1"/>
  <c r="AG3" i="2"/>
  <c r="AG34" i="2" s="1"/>
  <c r="AF3" i="2"/>
  <c r="AF27" i="2" s="1"/>
  <c r="AE3" i="2"/>
  <c r="AE27" i="2" s="1"/>
  <c r="AD3" i="2"/>
  <c r="AC3" i="2"/>
  <c r="AB3" i="2"/>
  <c r="AB34" i="2" s="1"/>
  <c r="AA3" i="2"/>
  <c r="AA34" i="2" s="1"/>
  <c r="Z3" i="2"/>
  <c r="Z34" i="2" s="1"/>
  <c r="Y3" i="2"/>
  <c r="Y34" i="2" s="1"/>
  <c r="X3" i="2"/>
  <c r="X34" i="2" s="1"/>
  <c r="W3" i="2"/>
  <c r="W34" i="2" s="1"/>
  <c r="V3" i="2"/>
  <c r="V34" i="2" s="1"/>
  <c r="U3" i="2"/>
  <c r="U27" i="2" s="1"/>
  <c r="T3" i="2"/>
  <c r="T34" i="2" s="1"/>
  <c r="S3" i="2"/>
  <c r="S34" i="2" s="1"/>
  <c r="R3" i="2"/>
  <c r="Q3" i="2"/>
  <c r="P3" i="2"/>
  <c r="P34" i="2" s="1"/>
  <c r="O3" i="2"/>
  <c r="O34" i="2" s="1"/>
  <c r="N3" i="2"/>
  <c r="N34" i="2" s="1"/>
  <c r="M3" i="2"/>
  <c r="M27" i="2" s="1"/>
  <c r="L3" i="2"/>
  <c r="L34" i="2" s="1"/>
  <c r="K3" i="2"/>
  <c r="K34" i="2" s="1"/>
  <c r="J3" i="2"/>
  <c r="J34" i="2" s="1"/>
  <c r="I3" i="2"/>
  <c r="I34" i="2" s="1"/>
  <c r="H3" i="2"/>
  <c r="H27" i="2" s="1"/>
  <c r="G3" i="2"/>
  <c r="G27" i="2" s="1"/>
  <c r="F3" i="2"/>
  <c r="E3" i="2"/>
  <c r="D3" i="2"/>
  <c r="D34" i="2" s="1"/>
  <c r="C3" i="2"/>
  <c r="C34" i="2" s="1"/>
  <c r="B3" i="2"/>
  <c r="B27" i="2" s="1"/>
  <c r="CJ2" i="2"/>
  <c r="CI2" i="2"/>
  <c r="CH2" i="2"/>
  <c r="CG2" i="2"/>
  <c r="CF2" i="2"/>
  <c r="CE2" i="2"/>
  <c r="CD2" i="2"/>
  <c r="CC2" i="2"/>
  <c r="CB2" i="2"/>
  <c r="CA2" i="2"/>
  <c r="CA19" i="2" s="1"/>
  <c r="BZ2" i="2"/>
  <c r="BZ19" i="2" s="1"/>
  <c r="BY2" i="2"/>
  <c r="BY19" i="2" s="1"/>
  <c r="BX2" i="2"/>
  <c r="BX19" i="2" s="1"/>
  <c r="BW2" i="2"/>
  <c r="BW19" i="2" s="1"/>
  <c r="BV2" i="2"/>
  <c r="BV19" i="2" s="1"/>
  <c r="BU2" i="2"/>
  <c r="BU19" i="2" s="1"/>
  <c r="BT2" i="2"/>
  <c r="BT19" i="2" s="1"/>
  <c r="BS2" i="2"/>
  <c r="BS19" i="2" s="1"/>
  <c r="BR2" i="2"/>
  <c r="BR19" i="2" s="1"/>
  <c r="BQ2" i="2"/>
  <c r="BQ19" i="2" s="1"/>
  <c r="BP2" i="2"/>
  <c r="BP19" i="2" s="1"/>
  <c r="BO2" i="2"/>
  <c r="BO19" i="2" s="1"/>
  <c r="BN2" i="2"/>
  <c r="BN19" i="2" s="1"/>
  <c r="BM2" i="2"/>
  <c r="BM19" i="2" s="1"/>
  <c r="BL2" i="2"/>
  <c r="BL19" i="2" s="1"/>
  <c r="BK2" i="2"/>
  <c r="BK19" i="2" s="1"/>
  <c r="BJ2" i="2"/>
  <c r="BJ19" i="2" s="1"/>
  <c r="BI2" i="2"/>
  <c r="BI19" i="2" s="1"/>
  <c r="BH2" i="2"/>
  <c r="BH19" i="2" s="1"/>
  <c r="BG2" i="2"/>
  <c r="BG19" i="2" s="1"/>
  <c r="BF2" i="2"/>
  <c r="BF19" i="2" s="1"/>
  <c r="BE2" i="2"/>
  <c r="BE19" i="2" s="1"/>
  <c r="BD2" i="2"/>
  <c r="BD26" i="2" s="1"/>
  <c r="BC2" i="2"/>
  <c r="BC26" i="2" s="1"/>
  <c r="BC31" i="2" s="1"/>
  <c r="BB2" i="2"/>
  <c r="BB26" i="2" s="1"/>
  <c r="BB31" i="2" s="1"/>
  <c r="BA2" i="2"/>
  <c r="BA19" i="2" s="1"/>
  <c r="AZ2" i="2"/>
  <c r="AZ19" i="2" s="1"/>
  <c r="AY2" i="2"/>
  <c r="AY26" i="2" s="1"/>
  <c r="AY29" i="2" s="1"/>
  <c r="AX2" i="2"/>
  <c r="AX26" i="2" s="1"/>
  <c r="AX31" i="2" s="1"/>
  <c r="AW2" i="2"/>
  <c r="AW26" i="2" s="1"/>
  <c r="AW31" i="2" s="1"/>
  <c r="AV2" i="2"/>
  <c r="AV26" i="2" s="1"/>
  <c r="AU2" i="2"/>
  <c r="AU26" i="2" s="1"/>
  <c r="AT2" i="2"/>
  <c r="AT19" i="2" s="1"/>
  <c r="AS2" i="2"/>
  <c r="AS19" i="2" s="1"/>
  <c r="AR2" i="2"/>
  <c r="AR26" i="2" s="1"/>
  <c r="AQ2" i="2"/>
  <c r="AQ26" i="2" s="1"/>
  <c r="AQ31" i="2" s="1"/>
  <c r="AP2" i="2"/>
  <c r="AP26" i="2" s="1"/>
  <c r="AP31" i="2" s="1"/>
  <c r="AO2" i="2"/>
  <c r="AO19" i="2" s="1"/>
  <c r="AN2" i="2"/>
  <c r="AN19" i="2" s="1"/>
  <c r="AM2" i="2"/>
  <c r="AM26" i="2" s="1"/>
  <c r="AM29" i="2" s="1"/>
  <c r="AL2" i="2"/>
  <c r="AL26" i="2" s="1"/>
  <c r="AL31" i="2" s="1"/>
  <c r="AK2" i="2"/>
  <c r="AK26" i="2" s="1"/>
  <c r="AK31" i="2" s="1"/>
  <c r="AJ2" i="2"/>
  <c r="AJ26" i="2" s="1"/>
  <c r="AI2" i="2"/>
  <c r="AI19" i="2" s="1"/>
  <c r="AH2" i="2"/>
  <c r="AH19" i="2" s="1"/>
  <c r="AG2" i="2"/>
  <c r="AG19" i="2" s="1"/>
  <c r="AF2" i="2"/>
  <c r="AF19" i="2" s="1"/>
  <c r="AE2" i="2"/>
  <c r="AE26" i="2" s="1"/>
  <c r="AE31" i="2" s="1"/>
  <c r="AD2" i="2"/>
  <c r="AD26" i="2" s="1"/>
  <c r="AD31" i="2" s="1"/>
  <c r="AC2" i="2"/>
  <c r="AC19" i="2" s="1"/>
  <c r="AB2" i="2"/>
  <c r="AB19" i="2" s="1"/>
  <c r="AA2" i="2"/>
  <c r="AA26" i="2" s="1"/>
  <c r="AA29" i="2" s="1"/>
  <c r="Z2" i="2"/>
  <c r="Z26" i="2" s="1"/>
  <c r="Z31" i="2" s="1"/>
  <c r="Y2" i="2"/>
  <c r="Y26" i="2" s="1"/>
  <c r="Y31" i="2" s="1"/>
  <c r="X2" i="2"/>
  <c r="X26" i="2" s="1"/>
  <c r="X31" i="2" s="1"/>
  <c r="W2" i="2"/>
  <c r="W26" i="2" s="1"/>
  <c r="W31" i="2" s="1"/>
  <c r="V2" i="2"/>
  <c r="V19" i="2" s="1"/>
  <c r="U2" i="2"/>
  <c r="U19" i="2" s="1"/>
  <c r="T2" i="2"/>
  <c r="T19" i="2" s="1"/>
  <c r="S2" i="2"/>
  <c r="S26" i="2" s="1"/>
  <c r="S31" i="2" s="1"/>
  <c r="R2" i="2"/>
  <c r="R26" i="2" s="1"/>
  <c r="R31" i="2" s="1"/>
  <c r="Q2" i="2"/>
  <c r="Q19" i="2" s="1"/>
  <c r="P2" i="2"/>
  <c r="P19" i="2" s="1"/>
  <c r="O2" i="2"/>
  <c r="O26" i="2" s="1"/>
  <c r="O31" i="2" s="1"/>
  <c r="N2" i="2"/>
  <c r="N26" i="2" s="1"/>
  <c r="N31" i="2" s="1"/>
  <c r="M2" i="2"/>
  <c r="M26" i="2" s="1"/>
  <c r="M31" i="2" s="1"/>
  <c r="L2" i="2"/>
  <c r="L26" i="2" s="1"/>
  <c r="L31" i="2" s="1"/>
  <c r="K2" i="2"/>
  <c r="K19" i="2" s="1"/>
  <c r="J2" i="2"/>
  <c r="J19" i="2" s="1"/>
  <c r="I2" i="2"/>
  <c r="I19" i="2" s="1"/>
  <c r="H2" i="2"/>
  <c r="H19" i="2" s="1"/>
  <c r="G2" i="2"/>
  <c r="G26" i="2" s="1"/>
  <c r="G31" i="2" s="1"/>
  <c r="F2" i="2"/>
  <c r="F26" i="2" s="1"/>
  <c r="F31" i="2" s="1"/>
  <c r="E2" i="2"/>
  <c r="E19" i="2" s="1"/>
  <c r="D2" i="2"/>
  <c r="D19" i="2" s="1"/>
  <c r="C2" i="2"/>
  <c r="C26" i="2" s="1"/>
  <c r="C31" i="2" s="1"/>
  <c r="B2" i="2"/>
  <c r="B26" i="2" s="1"/>
  <c r="Y19" i="2" l="1"/>
  <c r="AY19" i="2"/>
  <c r="U25" i="2"/>
  <c r="U29" i="2" s="1"/>
  <c r="AW25" i="2"/>
  <c r="K27" i="2"/>
  <c r="AV27" i="2"/>
  <c r="G34" i="2"/>
  <c r="Z19" i="2"/>
  <c r="BC19" i="2"/>
  <c r="Y25" i="2"/>
  <c r="Y29" i="2" s="1"/>
  <c r="BB25" i="2"/>
  <c r="L27" i="2"/>
  <c r="AX27" i="2"/>
  <c r="H34" i="2"/>
  <c r="B19" i="2"/>
  <c r="AA19" i="2"/>
  <c r="BD19" i="2"/>
  <c r="E25" i="2"/>
  <c r="E29" i="2" s="1"/>
  <c r="AD25" i="2"/>
  <c r="BC25" i="2"/>
  <c r="S27" i="2"/>
  <c r="J28" i="2"/>
  <c r="C19" i="2"/>
  <c r="AE19" i="2"/>
  <c r="F25" i="2"/>
  <c r="F29" i="2" s="1"/>
  <c r="AE25" i="2"/>
  <c r="BD25" i="2"/>
  <c r="T27" i="2"/>
  <c r="K28" i="2"/>
  <c r="AE29" i="2"/>
  <c r="G19" i="2"/>
  <c r="AJ19" i="2"/>
  <c r="G25" i="2"/>
  <c r="G29" i="2" s="1"/>
  <c r="AF25" i="2"/>
  <c r="BE25" i="2"/>
  <c r="W27" i="2"/>
  <c r="AI28" i="2"/>
  <c r="AK29" i="2"/>
  <c r="L19" i="2"/>
  <c r="AK19" i="2"/>
  <c r="H25" i="2"/>
  <c r="H29" i="2" s="1"/>
  <c r="AG25" i="2"/>
  <c r="D26" i="2"/>
  <c r="D31" i="2" s="1"/>
  <c r="X27" i="2"/>
  <c r="AL28" i="2"/>
  <c r="AL29" i="2"/>
  <c r="M19" i="2"/>
  <c r="AL19" i="2"/>
  <c r="I25" i="2"/>
  <c r="I29" i="2" s="1"/>
  <c r="AK25" i="2"/>
  <c r="E26" i="2"/>
  <c r="E31" i="2" s="1"/>
  <c r="Z27" i="2"/>
  <c r="AM28" i="2"/>
  <c r="AW29" i="2"/>
  <c r="AE34" i="2"/>
  <c r="N19" i="2"/>
  <c r="AM19" i="2"/>
  <c r="M25" i="2"/>
  <c r="M29" i="2" s="1"/>
  <c r="AO25" i="2"/>
  <c r="AB26" i="2"/>
  <c r="AB29" i="2" s="1"/>
  <c r="AI27" i="2"/>
  <c r="AN28" i="2"/>
  <c r="AF34" i="2"/>
  <c r="O19" i="2"/>
  <c r="AQ19" i="2"/>
  <c r="Q25" i="2"/>
  <c r="Q29" i="2" s="1"/>
  <c r="AP25" i="2"/>
  <c r="AC26" i="2"/>
  <c r="AC31" i="2" s="1"/>
  <c r="AJ27" i="2"/>
  <c r="S19" i="2"/>
  <c r="AV19" i="2"/>
  <c r="R25" i="2"/>
  <c r="R29" i="2" s="1"/>
  <c r="AQ25" i="2"/>
  <c r="AZ26" i="2"/>
  <c r="AZ29" i="2" s="1"/>
  <c r="AQ27" i="2"/>
  <c r="AU28" i="2"/>
  <c r="W19" i="2"/>
  <c r="AW19" i="2"/>
  <c r="S25" i="2"/>
  <c r="S29" i="2" s="1"/>
  <c r="AR25" i="2"/>
  <c r="BA26" i="2"/>
  <c r="BA31" i="2" s="1"/>
  <c r="AR27" i="2"/>
  <c r="AU34" i="2"/>
  <c r="X19" i="2"/>
  <c r="AX19" i="2"/>
  <c r="T25" i="2"/>
  <c r="T29" i="2" s="1"/>
  <c r="AS25" i="2"/>
  <c r="AM31" i="2"/>
  <c r="AU29" i="2"/>
  <c r="AU31" i="2"/>
  <c r="AR29" i="2"/>
  <c r="AR31" i="2"/>
  <c r="BD29" i="2"/>
  <c r="BD31" i="2"/>
  <c r="E34" i="2"/>
  <c r="E27" i="2"/>
  <c r="Q34" i="2"/>
  <c r="Q27" i="2"/>
  <c r="AC34" i="2"/>
  <c r="AC27" i="2"/>
  <c r="BA34" i="2"/>
  <c r="BA27" i="2"/>
  <c r="F34" i="2"/>
  <c r="F27" i="2"/>
  <c r="AD34" i="2"/>
  <c r="AD27" i="2"/>
  <c r="AP34" i="2"/>
  <c r="AP27" i="2"/>
  <c r="BB34" i="2"/>
  <c r="BB27" i="2"/>
  <c r="I26" i="2"/>
  <c r="I31" i="2" s="1"/>
  <c r="O28" i="2"/>
  <c r="Z25" i="2"/>
  <c r="Z29" i="2" s="1"/>
  <c r="AH26" i="2"/>
  <c r="Y27" i="2"/>
  <c r="AW27" i="2"/>
  <c r="AK34" i="2"/>
  <c r="AR19" i="2"/>
  <c r="AC25" i="2"/>
  <c r="K26" i="2"/>
  <c r="K31" i="2" s="1"/>
  <c r="AI26" i="2"/>
  <c r="AT28" i="2"/>
  <c r="AQ29" i="2"/>
  <c r="AJ29" i="2"/>
  <c r="AJ31" i="2"/>
  <c r="AV29" i="2"/>
  <c r="AV31" i="2"/>
  <c r="AU19" i="2"/>
  <c r="AX25" i="2"/>
  <c r="P26" i="2"/>
  <c r="P31" i="2" s="1"/>
  <c r="AN26" i="2"/>
  <c r="BC27" i="2"/>
  <c r="V28" i="2"/>
  <c r="M34" i="2"/>
  <c r="BA25" i="2"/>
  <c r="Q26" i="2"/>
  <c r="Q31" i="2" s="1"/>
  <c r="AO26" i="2"/>
  <c r="BD27" i="2"/>
  <c r="W28" i="2"/>
  <c r="AX29" i="2"/>
  <c r="AO34" i="2"/>
  <c r="AO27" i="2"/>
  <c r="H26" i="2"/>
  <c r="H31" i="2" s="1"/>
  <c r="BE26" i="2"/>
  <c r="J26" i="2"/>
  <c r="J31" i="2" s="1"/>
  <c r="BF26" i="2"/>
  <c r="P28" i="2"/>
  <c r="AP29" i="2"/>
  <c r="T26" i="2"/>
  <c r="T31" i="2" s="1"/>
  <c r="B28" i="2"/>
  <c r="AY28" i="2"/>
  <c r="BA29" i="2"/>
  <c r="N25" i="2"/>
  <c r="N29" i="2" s="1"/>
  <c r="U26" i="2"/>
  <c r="U31" i="2" s="1"/>
  <c r="AS26" i="2"/>
  <c r="C28" i="2"/>
  <c r="AA28" i="2"/>
  <c r="AZ28" i="2"/>
  <c r="BB29" i="2"/>
  <c r="AY31" i="2"/>
  <c r="AF26" i="2"/>
  <c r="R34" i="2"/>
  <c r="R27" i="2"/>
  <c r="AG26" i="2"/>
  <c r="V26" i="2"/>
  <c r="V31" i="2" s="1"/>
  <c r="AT26" i="2"/>
  <c r="D28" i="2"/>
  <c r="AB28" i="2"/>
  <c r="BF28" i="2"/>
  <c r="AC29" i="2"/>
  <c r="BC29" i="2"/>
  <c r="AZ31" i="2"/>
  <c r="N27" i="2"/>
  <c r="AL27" i="2"/>
  <c r="AH28" i="2"/>
  <c r="AD29" i="2"/>
  <c r="AA31" i="2"/>
  <c r="C27" i="2"/>
  <c r="O27" i="2"/>
  <c r="AA27" i="2"/>
  <c r="AM27" i="2"/>
  <c r="AY27" i="2"/>
  <c r="D27" i="2"/>
  <c r="P27" i="2"/>
  <c r="AB27" i="2"/>
  <c r="AN27" i="2"/>
  <c r="AZ27" i="2"/>
  <c r="F19" i="2"/>
  <c r="R19" i="2"/>
  <c r="AD19" i="2"/>
  <c r="AP19" i="2"/>
  <c r="BB19" i="2"/>
  <c r="L25" i="2"/>
  <c r="L29" i="2" s="1"/>
  <c r="X25" i="2"/>
  <c r="X29" i="2" s="1"/>
  <c r="AJ25" i="2"/>
  <c r="AV25" i="2"/>
  <c r="I27" i="2"/>
  <c r="AG27" i="2"/>
  <c r="BE27" i="2"/>
  <c r="U34" i="2"/>
  <c r="AS27" i="2"/>
  <c r="J27" i="2"/>
  <c r="V27" i="2"/>
  <c r="AH27" i="2"/>
  <c r="AT27" i="2"/>
  <c r="BF27" i="2"/>
  <c r="AB31" i="2" l="1"/>
  <c r="BE29" i="2"/>
  <c r="BE31" i="2"/>
  <c r="AO31" i="2"/>
  <c r="AO29" i="2"/>
  <c r="BF31" i="2"/>
  <c r="BF29" i="2"/>
  <c r="AI29" i="2"/>
  <c r="AI31" i="2"/>
  <c r="AT29" i="2"/>
  <c r="AT31" i="2"/>
  <c r="AS29" i="2"/>
  <c r="AS31" i="2"/>
  <c r="AN29" i="2"/>
  <c r="AN31" i="2"/>
  <c r="AG29" i="2"/>
  <c r="AG31" i="2"/>
  <c r="AF29" i="2"/>
  <c r="AF31" i="2"/>
  <c r="AH31" i="2"/>
  <c r="AH29" i="2"/>
</calcChain>
</file>

<file path=xl/sharedStrings.xml><?xml version="1.0" encoding="utf-8"?>
<sst xmlns="http://schemas.openxmlformats.org/spreadsheetml/2006/main" count="28" uniqueCount="19">
  <si>
    <t>Reference Price Oil Revenues</t>
  </si>
  <si>
    <t>PIH Annuity</t>
  </si>
  <si>
    <t>BIH Annuity</t>
  </si>
  <si>
    <t>Interest rate</t>
  </si>
  <si>
    <t>Reference Price Discounted Sum</t>
  </si>
  <si>
    <t>Low Price Discounted Sum</t>
  </si>
  <si>
    <t>Permanent Income Annuity (Reference Price)</t>
  </si>
  <si>
    <t>Permanent Income Annuity (Low Price)</t>
  </si>
  <si>
    <t>Bird In Hand Annuity (Reference Price)</t>
  </si>
  <si>
    <t>Total Reserves (Reference Price)-PIH</t>
  </si>
  <si>
    <t>Total Reserves (Low Price)-PIH</t>
  </si>
  <si>
    <t>Total Reserves (reference Price)-BIH</t>
  </si>
  <si>
    <t>Fill Series</t>
  </si>
  <si>
    <t>Fill BIH</t>
  </si>
  <si>
    <t>SAYG</t>
  </si>
  <si>
    <t>MF (% 0f PIH)</t>
  </si>
  <si>
    <t>MF  actual</t>
  </si>
  <si>
    <t>Difference series</t>
  </si>
  <si>
    <t>No show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</si>
</sst>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2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Bird in Hand</a:t>
            </a:r>
          </a:p>
        </c:rich>
      </c:tx>
      <c:layout>
        <c:manualLayout>
          <c:xMode val="edge"/>
          <c:yMode val="edge"/>
          <c:x val="0.41118977100339515"/>
          <c:y val="9.2592592592592587E-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2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7724628171478548E-2"/>
          <c:y val="5.1400554097404488E-2"/>
          <c:w val="0.87171981627296591"/>
          <c:h val="0.83931940799066784"/>
        </c:manualLayout>
      </c:layout>
      <c:areaChart>
        <c:grouping val="standard"/>
        <c:varyColors val="0"/>
        <c:ser>
          <c:idx val="0"/>
          <c:order val="0"/>
          <c:tx>
            <c:strRef>
              <c:f>'Figures in Box'!$A$25</c:f>
              <c:strCache>
                <c:ptCount val="1"/>
                <c:pt idx="0">
                  <c:v>Bird In Hand Annuity (Reference Price)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cat>
            <c:numRef>
              <c:f>'Figures in Box'!$B$1:$BE$1</c:f>
              <c:numCache>
                <c:formatCode>General</c:formatCode>
                <c:ptCount val="5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</c:numCache>
            </c:numRef>
          </c:cat>
          <c:val>
            <c:numRef>
              <c:f>'Figures in Box'!$B$25:$BF$25</c:f>
              <c:numCache>
                <c:formatCode>General</c:formatCode>
                <c:ptCount val="57"/>
                <c:pt idx="0">
                  <c:v>0</c:v>
                </c:pt>
                <c:pt idx="1">
                  <c:v>-3.2918399999999997</c:v>
                </c:pt>
                <c:pt idx="2">
                  <c:v>-6.7811047857822535</c:v>
                </c:pt>
                <c:pt idx="3">
                  <c:v>-10.56650675023789</c:v>
                </c:pt>
                <c:pt idx="4">
                  <c:v>11.064591748065521</c:v>
                </c:pt>
                <c:pt idx="5">
                  <c:v>73.704189619150952</c:v>
                </c:pt>
                <c:pt idx="6">
                  <c:v>186.24838572884005</c:v>
                </c:pt>
                <c:pt idx="7">
                  <c:v>301.92114293781481</c:v>
                </c:pt>
                <c:pt idx="8">
                  <c:v>468.61183826664814</c:v>
                </c:pt>
                <c:pt idx="9">
                  <c:v>640.14298833639998</c:v>
                </c:pt>
                <c:pt idx="10">
                  <c:v>836.55265848743477</c:v>
                </c:pt>
                <c:pt idx="11">
                  <c:v>1038.8700606834007</c:v>
                </c:pt>
                <c:pt idx="12">
                  <c:v>1268.497723282343</c:v>
                </c:pt>
                <c:pt idx="13">
                  <c:v>1496.5054228293804</c:v>
                </c:pt>
                <c:pt idx="14">
                  <c:v>1736.8967408120759</c:v>
                </c:pt>
                <c:pt idx="15">
                  <c:v>1960.7651053452209</c:v>
                </c:pt>
                <c:pt idx="16">
                  <c:v>2172.1334818986984</c:v>
                </c:pt>
                <c:pt idx="17">
                  <c:v>2363.5623637947938</c:v>
                </c:pt>
                <c:pt idx="18">
                  <c:v>2541.1069771494977</c:v>
                </c:pt>
                <c:pt idx="19">
                  <c:v>2703.6794639737559</c:v>
                </c:pt>
                <c:pt idx="20">
                  <c:v>2855.0190331764543</c:v>
                </c:pt>
                <c:pt idx="21">
                  <c:v>2992.9118965408479</c:v>
                </c:pt>
                <c:pt idx="22">
                  <c:v>3120.7635385405592</c:v>
                </c:pt>
                <c:pt idx="23">
                  <c:v>3234.5230046267966</c:v>
                </c:pt>
                <c:pt idx="24">
                  <c:v>3337.5083067571745</c:v>
                </c:pt>
                <c:pt idx="25">
                  <c:v>3431.4859928549522</c:v>
                </c:pt>
                <c:pt idx="26">
                  <c:v>3517.9680419973274</c:v>
                </c:pt>
                <c:pt idx="27">
                  <c:v>3597.2049869304346</c:v>
                </c:pt>
                <c:pt idx="28">
                  <c:v>3669.8476869612964</c:v>
                </c:pt>
                <c:pt idx="29">
                  <c:v>3736.444856263161</c:v>
                </c:pt>
                <c:pt idx="30">
                  <c:v>3797.4869642939143</c:v>
                </c:pt>
                <c:pt idx="31">
                  <c:v>3853.4497668890422</c:v>
                </c:pt>
                <c:pt idx="32">
                  <c:v>3904.7881427244374</c:v>
                </c:pt>
                <c:pt idx="33">
                  <c:v>3951.8703922176028</c:v>
                </c:pt>
                <c:pt idx="34">
                  <c:v>3995.0603208323955</c:v>
                </c:pt>
                <c:pt idx="35">
                  <c:v>4034.7102208147262</c:v>
                </c:pt>
                <c:pt idx="36">
                  <c:v>4071.1240005770374</c:v>
                </c:pt>
                <c:pt idx="37">
                  <c:v>4104.5793228453567</c:v>
                </c:pt>
                <c:pt idx="38">
                  <c:v>4135.3337484409458</c:v>
                </c:pt>
                <c:pt idx="39">
                  <c:v>4163.6326706880009</c:v>
                </c:pt>
                <c:pt idx="40">
                  <c:v>4189.6933905840569</c:v>
                </c:pt>
                <c:pt idx="41">
                  <c:v>4213.7186514993973</c:v>
                </c:pt>
                <c:pt idx="42">
                  <c:v>4235.7299101059498</c:v>
                </c:pt>
                <c:pt idx="43">
                  <c:v>4255.9072830545656</c:v>
                </c:pt>
                <c:pt idx="44">
                  <c:v>4274.4028273074782</c:v>
                </c:pt>
                <c:pt idx="45">
                  <c:v>4291.3575252033643</c:v>
                </c:pt>
                <c:pt idx="46">
                  <c:v>4306.900401665177</c:v>
                </c:pt>
                <c:pt idx="47">
                  <c:v>4321.1554471060363</c:v>
                </c:pt>
                <c:pt idx="48">
                  <c:v>4334.2306884471373</c:v>
                </c:pt>
                <c:pt idx="49">
                  <c:v>4346.211131971515</c:v>
                </c:pt>
                <c:pt idx="50">
                  <c:v>4357.1851981436384</c:v>
                </c:pt>
                <c:pt idx="51">
                  <c:v>4367.2371349938958</c:v>
                </c:pt>
                <c:pt idx="52">
                  <c:v>4376.443321011122</c:v>
                </c:pt>
                <c:pt idx="53">
                  <c:v>4384.8783852207152</c:v>
                </c:pt>
                <c:pt idx="54">
                  <c:v>4392.605483747423</c:v>
                </c:pt>
                <c:pt idx="55">
                  <c:v>4399.6803507237528</c:v>
                </c:pt>
                <c:pt idx="56">
                  <c:v>4406.1576767029574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57-4E1B-BD0F-F3D5EEEA458E}"/>
            </c:ext>
          </c:extLst>
        </c:ser>
        <c:ser>
          <c:idx val="1"/>
          <c:order val="1"/>
          <c:tx>
            <c:strRef>
              <c:f>'Figures in Box'!$A$19</c:f>
              <c:strCache>
                <c:ptCount val="1"/>
                <c:pt idx="0">
                  <c:v>Reference Price Oil Revenues</c:v>
                </c:pt>
              </c:strCache>
            </c:strRef>
          </c:tx>
          <c:spPr>
            <a:pattFill prst="pct90">
              <a:fgClr>
                <a:srgbClr val="00B050"/>
              </a:fgClr>
              <a:bgClr>
                <a:schemeClr val="bg1"/>
              </a:bgClr>
            </a:pattFill>
            <a:ln w="25400">
              <a:solidFill>
                <a:schemeClr val="tx1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cat>
            <c:numRef>
              <c:f>'Figures in Box'!$B$1:$BE$1</c:f>
              <c:numCache>
                <c:formatCode>General</c:formatCode>
                <c:ptCount val="5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</c:numCache>
            </c:numRef>
          </c:cat>
          <c:val>
            <c:numRef>
              <c:f>'Figures in Box'!$B$19:$BF$19</c:f>
              <c:numCache>
                <c:formatCode>General</c:formatCode>
                <c:ptCount val="57"/>
                <c:pt idx="0">
                  <c:v>-121.91999999999999</c:v>
                </c:pt>
                <c:pt idx="1">
                  <c:v>-129.23202910304644</c:v>
                </c:pt>
                <c:pt idx="2">
                  <c:v>-140.20007275761614</c:v>
                </c:pt>
                <c:pt idx="3">
                  <c:v>801.15179623345966</c:v>
                </c:pt>
                <c:pt idx="4">
                  <c:v>2319.9851063364972</c:v>
                </c:pt>
                <c:pt idx="5">
                  <c:v>4168.3035596181153</c:v>
                </c:pt>
                <c:pt idx="6">
                  <c:v>4284.1761929249915</c:v>
                </c:pt>
                <c:pt idx="7">
                  <c:v>6173.729456623455</c:v>
                </c:pt>
                <c:pt idx="8">
                  <c:v>6353.0055581389552</c:v>
                </c:pt>
                <c:pt idx="9">
                  <c:v>7274.4322278161044</c:v>
                </c:pt>
                <c:pt idx="10">
                  <c:v>7493.2371183691048</c:v>
                </c:pt>
                <c:pt idx="11">
                  <c:v>8504.7282444052671</c:v>
                </c:pt>
                <c:pt idx="12">
                  <c:v>8444.7296128532398</c:v>
                </c:pt>
                <c:pt idx="13">
                  <c:v>8903.3821475072364</c:v>
                </c:pt>
                <c:pt idx="14">
                  <c:v>8291.4209086350038</c:v>
                </c:pt>
                <c:pt idx="15">
                  <c:v>7828.4583908695395</c:v>
                </c:pt>
                <c:pt idx="16">
                  <c:v>7089.9585887442763</c:v>
                </c:pt>
                <c:pt idx="17">
                  <c:v>6575.7264205445854</c:v>
                </c:pt>
                <c:pt idx="18">
                  <c:v>6021.2032157132599</c:v>
                </c:pt>
                <c:pt idx="19">
                  <c:v>5605.169229729584</c:v>
                </c:pt>
                <c:pt idx="20">
                  <c:v>5107.1430875701335</c:v>
                </c:pt>
                <c:pt idx="21">
                  <c:v>4735.2459999893099</c:v>
                </c:pt>
                <c:pt idx="22">
                  <c:v>4213.3135587495408</c:v>
                </c:pt>
                <c:pt idx="23">
                  <c:v>3814.2704492732528</c:v>
                </c:pt>
                <c:pt idx="24">
                  <c:v>3480.6550406584274</c:v>
                </c:pt>
                <c:pt idx="25">
                  <c:v>3203.0388571250123</c:v>
                </c:pt>
                <c:pt idx="26">
                  <c:v>2934.7016641891405</c:v>
                </c:pt>
                <c:pt idx="27">
                  <c:v>2690.4703715133869</c:v>
                </c:pt>
                <c:pt idx="28">
                  <c:v>2466.561825994972</c:v>
                </c:pt>
                <c:pt idx="29">
                  <c:v>2260.8188159538258</c:v>
                </c:pt>
                <c:pt idx="30">
                  <c:v>2072.6963924121546</c:v>
                </c:pt>
                <c:pt idx="31">
                  <c:v>1901.421327236854</c:v>
                </c:pt>
                <c:pt idx="32">
                  <c:v>1743.7870182653635</c:v>
                </c:pt>
                <c:pt idx="33">
                  <c:v>1599.6269857330892</c:v>
                </c:pt>
                <c:pt idx="34">
                  <c:v>1468.5148141603888</c:v>
                </c:pt>
                <c:pt idx="35">
                  <c:v>1348.6585097152131</c:v>
                </c:pt>
                <c:pt idx="36">
                  <c:v>1239.0860099377501</c:v>
                </c:pt>
                <c:pt idx="37">
                  <c:v>1139.052799836642</c:v>
                </c:pt>
                <c:pt idx="38">
                  <c:v>1048.108231372405</c:v>
                </c:pt>
                <c:pt idx="39">
                  <c:v>965.21184800206402</c:v>
                </c:pt>
                <c:pt idx="40">
                  <c:v>889.82447834596019</c:v>
                </c:pt>
                <c:pt idx="41">
                  <c:v>815.23180024267776</c:v>
                </c:pt>
                <c:pt idx="42">
                  <c:v>747.3101092079861</c:v>
                </c:pt>
                <c:pt idx="43">
                  <c:v>685.02015751529166</c:v>
                </c:pt>
                <c:pt idx="44">
                  <c:v>627.95177392170478</c:v>
                </c:pt>
                <c:pt idx="45">
                  <c:v>575.66209117823314</c:v>
                </c:pt>
                <c:pt idx="46">
                  <c:v>527.96464595774171</c:v>
                </c:pt>
                <c:pt idx="47">
                  <c:v>484.26819781856614</c:v>
                </c:pt>
                <c:pt idx="48">
                  <c:v>443.72013053249037</c:v>
                </c:pt>
                <c:pt idx="49">
                  <c:v>406.44689526385469</c:v>
                </c:pt>
                <c:pt idx="50">
                  <c:v>372.29395741691917</c:v>
                </c:pt>
                <c:pt idx="51">
                  <c:v>340.9698524898472</c:v>
                </c:pt>
                <c:pt idx="52">
                  <c:v>312.40978554048667</c:v>
                </c:pt>
                <c:pt idx="53">
                  <c:v>286.18883432252483</c:v>
                </c:pt>
                <c:pt idx="54">
                  <c:v>262.03211023441787</c:v>
                </c:pt>
                <c:pt idx="55">
                  <c:v>239.90096219276359</c:v>
                </c:pt>
                <c:pt idx="56">
                  <c:v>219.6259635523628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57-4E1B-BD0F-F3D5EEEA458E}"/>
            </c:ext>
          </c:extLst>
        </c:ser>
        <c:ser>
          <c:idx val="3"/>
          <c:order val="2"/>
          <c:tx>
            <c:strRef>
              <c:f>'Figures in Box'!$A$28</c:f>
              <c:strCache>
                <c:ptCount val="1"/>
                <c:pt idx="0">
                  <c:v>Bird In Hand Annuity (Reference Price)</c:v>
                </c:pt>
              </c:strCache>
            </c:strRef>
          </c:tx>
          <c:spPr>
            <a:solidFill>
              <a:srgbClr val="FFC000"/>
            </a:solidFill>
            <a:ln w="44450" cap="sq">
              <a:solidFill>
                <a:schemeClr val="tx1"/>
              </a:solidFill>
              <a:beve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dLbls>
            <c:dLbl>
              <c:idx val="11"/>
              <c:layout>
                <c:manualLayout>
                  <c:x val="0.25576869613566861"/>
                  <c:y val="-0.5185185185185184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Oil Revenues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B57-4E1B-BD0F-F3D5EEEA458E}"/>
                </c:ext>
              </c:extLst>
            </c:dLbl>
            <c:dLbl>
              <c:idx val="20"/>
              <c:layout>
                <c:manualLayout>
                  <c:x val="-0.11954406449819294"/>
                  <c:y val="-0.2407407407407407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Savings</a:t>
                    </a:r>
                  </a:p>
                </c:rich>
              </c:tx>
              <c:spPr>
                <a:solidFill>
                  <a:srgbClr val="00B05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B57-4E1B-BD0F-F3D5EEEA458E}"/>
                </c:ext>
              </c:extLst>
            </c:dLbl>
            <c:dLbl>
              <c:idx val="30"/>
              <c:layout>
                <c:manualLayout>
                  <c:x val="0.21406727828746178"/>
                  <c:y val="-4.629629629629629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Use of interest earnings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B57-4E1B-BD0F-F3D5EEEA458E}"/>
                </c:ext>
              </c:extLst>
            </c:dLbl>
            <c:dLbl>
              <c:idx val="34"/>
              <c:layout>
                <c:manualLayout>
                  <c:x val="0.21962746733388935"/>
                  <c:y val="-0.3703703703703704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BIH Annuity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B57-4E1B-BD0F-F3D5EEEA45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'Figures in Box'!$B$1:$BE$1</c:f>
              <c:numCache>
                <c:formatCode>General</c:formatCode>
                <c:ptCount val="5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</c:numCache>
            </c:numRef>
          </c:cat>
          <c:val>
            <c:numRef>
              <c:f>'Figures in Box'!$B$28:$BF$28</c:f>
              <c:numCache>
                <c:formatCode>General</c:formatCode>
                <c:ptCount val="57"/>
                <c:pt idx="0">
                  <c:v>0</c:v>
                </c:pt>
                <c:pt idx="1">
                  <c:v>-3.2918399999999997</c:v>
                </c:pt>
                <c:pt idx="2">
                  <c:v>-6.7811047857822535</c:v>
                </c:pt>
                <c:pt idx="3">
                  <c:v>-10.56650675023789</c:v>
                </c:pt>
                <c:pt idx="4">
                  <c:v>11.064591748065521</c:v>
                </c:pt>
                <c:pt idx="5">
                  <c:v>73.704189619150952</c:v>
                </c:pt>
                <c:pt idx="6">
                  <c:v>186.24838572884005</c:v>
                </c:pt>
                <c:pt idx="7">
                  <c:v>301.92114293781481</c:v>
                </c:pt>
                <c:pt idx="8">
                  <c:v>468.61183826664814</c:v>
                </c:pt>
                <c:pt idx="9">
                  <c:v>640.14298833639998</c:v>
                </c:pt>
                <c:pt idx="10">
                  <c:v>836.55265848743477</c:v>
                </c:pt>
                <c:pt idx="11">
                  <c:v>1038.8700606834007</c:v>
                </c:pt>
                <c:pt idx="12">
                  <c:v>1268.497723282343</c:v>
                </c:pt>
                <c:pt idx="13">
                  <c:v>1496.5054228293804</c:v>
                </c:pt>
                <c:pt idx="14">
                  <c:v>1736.8967408120759</c:v>
                </c:pt>
                <c:pt idx="15">
                  <c:v>1960.7651053452209</c:v>
                </c:pt>
                <c:pt idx="16">
                  <c:v>2172.1334818986984</c:v>
                </c:pt>
                <c:pt idx="17">
                  <c:v>2363.5623637947938</c:v>
                </c:pt>
                <c:pt idx="18">
                  <c:v>2541.1069771494977</c:v>
                </c:pt>
                <c:pt idx="19">
                  <c:v>2703.6794639737559</c:v>
                </c:pt>
                <c:pt idx="20">
                  <c:v>2855.0190331764543</c:v>
                </c:pt>
                <c:pt idx="21">
                  <c:v>2992.9118965408479</c:v>
                </c:pt>
                <c:pt idx="22">
                  <c:v>3120.7635385405592</c:v>
                </c:pt>
                <c:pt idx="23">
                  <c:v>3234.5230046267966</c:v>
                </c:pt>
                <c:pt idx="24">
                  <c:v>3337.5083067571745</c:v>
                </c:pt>
                <c:pt idx="25">
                  <c:v>3431.4859928549522</c:v>
                </c:pt>
                <c:pt idx="26">
                  <c:v>3517.9680419973274</c:v>
                </c:pt>
                <c:pt idx="27">
                  <c:v>3597.2049869304346</c:v>
                </c:pt>
                <c:pt idx="28">
                  <c:v>3669.8476869612964</c:v>
                </c:pt>
                <c:pt idx="29">
                  <c:v>3736.444856263161</c:v>
                </c:pt>
                <c:pt idx="30">
                  <c:v>3797.4869642939143</c:v>
                </c:pt>
                <c:pt idx="31">
                  <c:v>3853.4497668890422</c:v>
                </c:pt>
                <c:pt idx="32">
                  <c:v>3904.7881427244374</c:v>
                </c:pt>
                <c:pt idx="33">
                  <c:v>3951.8703922176028</c:v>
                </c:pt>
                <c:pt idx="34">
                  <c:v>3995.0603208323955</c:v>
                </c:pt>
                <c:pt idx="35">
                  <c:v>4034.7102208147262</c:v>
                </c:pt>
                <c:pt idx="36">
                  <c:v>4071.1240005770374</c:v>
                </c:pt>
                <c:pt idx="37">
                  <c:v>4104.5793228453567</c:v>
                </c:pt>
                <c:pt idx="38">
                  <c:v>4135.3337484409458</c:v>
                </c:pt>
                <c:pt idx="39">
                  <c:v>4163.6326706880009</c:v>
                </c:pt>
                <c:pt idx="40">
                  <c:v>4189.6933905840569</c:v>
                </c:pt>
                <c:pt idx="41">
                  <c:v>4213.7186514993973</c:v>
                </c:pt>
                <c:pt idx="42">
                  <c:v>4235.7299101059498</c:v>
                </c:pt>
                <c:pt idx="43">
                  <c:v>4255.9072830545656</c:v>
                </c:pt>
                <c:pt idx="44">
                  <c:v>4274.4028273074782</c:v>
                </c:pt>
                <c:pt idx="45">
                  <c:v>4291.3575252033643</c:v>
                </c:pt>
                <c:pt idx="46">
                  <c:v>4306.900401665177</c:v>
                </c:pt>
                <c:pt idx="47">
                  <c:v>4321.1554471060363</c:v>
                </c:pt>
                <c:pt idx="48">
                  <c:v>4334.2306884471373</c:v>
                </c:pt>
                <c:pt idx="49">
                  <c:v>4346.211131971515</c:v>
                </c:pt>
                <c:pt idx="50">
                  <c:v>4357.1851981436384</c:v>
                </c:pt>
                <c:pt idx="51">
                  <c:v>4367.2371349938958</c:v>
                </c:pt>
                <c:pt idx="52">
                  <c:v>4376.443321011122</c:v>
                </c:pt>
                <c:pt idx="53">
                  <c:v>4384.8783852207152</c:v>
                </c:pt>
                <c:pt idx="54">
                  <c:v>4392.605483747423</c:v>
                </c:pt>
                <c:pt idx="55">
                  <c:v>4399.6803507237528</c:v>
                </c:pt>
                <c:pt idx="56">
                  <c:v>4406.1576767029574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B57-4E1B-BD0F-F3D5EEEA458E}"/>
            </c:ext>
          </c:extLst>
        </c:ser>
        <c:ser>
          <c:idx val="2"/>
          <c:order val="3"/>
          <c:tx>
            <c:strRef>
              <c:f>'Figures in Box'!$A$30</c:f>
              <c:strCache>
                <c:ptCount val="1"/>
              </c:strCache>
            </c:strRef>
          </c:tx>
          <c:spPr>
            <a:solidFill>
              <a:schemeClr val="bg1">
                <a:lumMod val="95000"/>
              </a:schemeClr>
            </a:solidFill>
            <a:ln w="25400" cap="sq">
              <a:solidFill>
                <a:schemeClr val="tx1"/>
              </a:solidFill>
              <a:miter lim="800000"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cat>
            <c:numRef>
              <c:f>'Figures in Box'!$B$1:$BE$1</c:f>
              <c:numCache>
                <c:formatCode>General</c:formatCode>
                <c:ptCount val="5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</c:numCache>
            </c:numRef>
          </c:cat>
          <c:val>
            <c:numRef>
              <c:f>'Figures in Box'!$B$29:$BF$29</c:f>
              <c:numCache>
                <c:formatCode>General</c:formatCode>
                <c:ptCount val="57"/>
                <c:pt idx="0">
                  <c:v>-15</c:v>
                </c:pt>
                <c:pt idx="1">
                  <c:v>-18.291840000000001</c:v>
                </c:pt>
                <c:pt idx="2">
                  <c:v>-21.781104785782254</c:v>
                </c:pt>
                <c:pt idx="3">
                  <c:v>-25.566506750237892</c:v>
                </c:pt>
                <c:pt idx="4">
                  <c:v>-3.9354082519344793</c:v>
                </c:pt>
                <c:pt idx="5">
                  <c:v>58.704189619150952</c:v>
                </c:pt>
                <c:pt idx="6">
                  <c:v>171.24838572884005</c:v>
                </c:pt>
                <c:pt idx="7">
                  <c:v>286.92114293781481</c:v>
                </c:pt>
                <c:pt idx="8">
                  <c:v>453.61183826664814</c:v>
                </c:pt>
                <c:pt idx="9">
                  <c:v>625.14298833639998</c:v>
                </c:pt>
                <c:pt idx="10">
                  <c:v>821.55265848743477</c:v>
                </c:pt>
                <c:pt idx="11">
                  <c:v>1023.8700606834007</c:v>
                </c:pt>
                <c:pt idx="12">
                  <c:v>1253.497723282343</c:v>
                </c:pt>
                <c:pt idx="13">
                  <c:v>1481.5054228293804</c:v>
                </c:pt>
                <c:pt idx="14">
                  <c:v>1721.8967408120759</c:v>
                </c:pt>
                <c:pt idx="15">
                  <c:v>1945.7651053452209</c:v>
                </c:pt>
                <c:pt idx="16">
                  <c:v>2157.1334818986984</c:v>
                </c:pt>
                <c:pt idx="17">
                  <c:v>2348.5623637947938</c:v>
                </c:pt>
                <c:pt idx="18">
                  <c:v>2526.1069771494977</c:v>
                </c:pt>
                <c:pt idx="19">
                  <c:v>2688.6794639737559</c:v>
                </c:pt>
                <c:pt idx="20">
                  <c:v>2840.0190331764543</c:v>
                </c:pt>
                <c:pt idx="21">
                  <c:v>2977.9118965408479</c:v>
                </c:pt>
                <c:pt idx="22">
                  <c:v>3105.7635385405592</c:v>
                </c:pt>
                <c:pt idx="23">
                  <c:v>3219.5230046267966</c:v>
                </c:pt>
                <c:pt idx="24">
                  <c:v>3322.5083067571745</c:v>
                </c:pt>
                <c:pt idx="25">
                  <c:v>3193.0388571250123</c:v>
                </c:pt>
                <c:pt idx="26">
                  <c:v>2924.7016641891405</c:v>
                </c:pt>
                <c:pt idx="27">
                  <c:v>2680.4703715133869</c:v>
                </c:pt>
                <c:pt idx="28">
                  <c:v>2456.561825994972</c:v>
                </c:pt>
                <c:pt idx="29">
                  <c:v>2250.8188159538258</c:v>
                </c:pt>
                <c:pt idx="30">
                  <c:v>2062.6963924121546</c:v>
                </c:pt>
                <c:pt idx="31">
                  <c:v>1891.421327236854</c:v>
                </c:pt>
                <c:pt idx="32">
                  <c:v>1733.7870182653635</c:v>
                </c:pt>
                <c:pt idx="33">
                  <c:v>1589.6269857330892</c:v>
                </c:pt>
                <c:pt idx="34">
                  <c:v>1458.5148141603888</c:v>
                </c:pt>
                <c:pt idx="35">
                  <c:v>1338.6585097152131</c:v>
                </c:pt>
                <c:pt idx="36">
                  <c:v>1229.0860099377501</c:v>
                </c:pt>
                <c:pt idx="37">
                  <c:v>1129.052799836642</c:v>
                </c:pt>
                <c:pt idx="38">
                  <c:v>1038.108231372405</c:v>
                </c:pt>
                <c:pt idx="39">
                  <c:v>955.21184800206402</c:v>
                </c:pt>
                <c:pt idx="40">
                  <c:v>879.82447834596019</c:v>
                </c:pt>
                <c:pt idx="41">
                  <c:v>805.23180024267776</c:v>
                </c:pt>
                <c:pt idx="42">
                  <c:v>737.3101092079861</c:v>
                </c:pt>
                <c:pt idx="43">
                  <c:v>675.02015751529166</c:v>
                </c:pt>
                <c:pt idx="44">
                  <c:v>617.95177392170478</c:v>
                </c:pt>
                <c:pt idx="45">
                  <c:v>565.66209117823314</c:v>
                </c:pt>
                <c:pt idx="46">
                  <c:v>517.96464595774171</c:v>
                </c:pt>
                <c:pt idx="47">
                  <c:v>474.26819781856614</c:v>
                </c:pt>
                <c:pt idx="48">
                  <c:v>433.72013053249037</c:v>
                </c:pt>
                <c:pt idx="49">
                  <c:v>396.44689526385469</c:v>
                </c:pt>
                <c:pt idx="50">
                  <c:v>362.29395741691917</c:v>
                </c:pt>
                <c:pt idx="51">
                  <c:v>330.9698524898472</c:v>
                </c:pt>
                <c:pt idx="52">
                  <c:v>302.40978554048667</c:v>
                </c:pt>
                <c:pt idx="53">
                  <c:v>276.18883432252483</c:v>
                </c:pt>
                <c:pt idx="54">
                  <c:v>252.03211023441787</c:v>
                </c:pt>
                <c:pt idx="55">
                  <c:v>229.90096219276359</c:v>
                </c:pt>
                <c:pt idx="56">
                  <c:v>209.6259635523628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57-4E1B-BD0F-F3D5EEEA4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684688"/>
        <c:axId val="463685080"/>
      </c:areaChart>
      <c:catAx>
        <c:axId val="463684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685080"/>
        <c:crosses val="autoZero"/>
        <c:auto val="1"/>
        <c:lblAlgn val="ctr"/>
        <c:lblOffset val="100"/>
        <c:tickLblSkip val="5"/>
        <c:noMultiLvlLbl val="0"/>
      </c:catAx>
      <c:valAx>
        <c:axId val="463685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Billion USD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684688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6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Spend As You Go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7724628171478548E-2"/>
          <c:y val="5.1400554097404488E-2"/>
          <c:w val="0.87171981627296591"/>
          <c:h val="0.83931940799066784"/>
        </c:manualLayout>
      </c:layout>
      <c:areaChart>
        <c:grouping val="standard"/>
        <c:varyColors val="0"/>
        <c:ser>
          <c:idx val="1"/>
          <c:order val="0"/>
          <c:tx>
            <c:strRef>
              <c:f>'Figures in Box'!$A$19</c:f>
              <c:strCache>
                <c:ptCount val="1"/>
                <c:pt idx="0">
                  <c:v>Reference Price Oil Revenues</c:v>
                </c:pt>
              </c:strCache>
            </c:strRef>
          </c:tx>
          <c:spPr>
            <a:noFill/>
            <a:ln w="25400">
              <a:solidFill>
                <a:schemeClr val="tx2"/>
              </a:solidFill>
              <a:bevel/>
            </a:ln>
          </c:spPr>
          <c:cat>
            <c:numRef>
              <c:f>'Figures in Box'!$B$1:$BE$1</c:f>
              <c:numCache>
                <c:formatCode>General</c:formatCode>
                <c:ptCount val="5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</c:numCache>
            </c:numRef>
          </c:cat>
          <c:val>
            <c:numRef>
              <c:f>'Figures in Box'!$B$19:$BF$19</c:f>
              <c:numCache>
                <c:formatCode>General</c:formatCode>
                <c:ptCount val="57"/>
                <c:pt idx="0">
                  <c:v>-121.91999999999999</c:v>
                </c:pt>
                <c:pt idx="1">
                  <c:v>-129.23202910304644</c:v>
                </c:pt>
                <c:pt idx="2">
                  <c:v>-140.20007275761614</c:v>
                </c:pt>
                <c:pt idx="3">
                  <c:v>801.15179623345966</c:v>
                </c:pt>
                <c:pt idx="4">
                  <c:v>2319.9851063364972</c:v>
                </c:pt>
                <c:pt idx="5">
                  <c:v>4168.3035596181153</c:v>
                </c:pt>
                <c:pt idx="6">
                  <c:v>4284.1761929249915</c:v>
                </c:pt>
                <c:pt idx="7">
                  <c:v>6173.729456623455</c:v>
                </c:pt>
                <c:pt idx="8">
                  <c:v>6353.0055581389552</c:v>
                </c:pt>
                <c:pt idx="9">
                  <c:v>7274.4322278161044</c:v>
                </c:pt>
                <c:pt idx="10">
                  <c:v>7493.2371183691048</c:v>
                </c:pt>
                <c:pt idx="11">
                  <c:v>8504.7282444052671</c:v>
                </c:pt>
                <c:pt idx="12">
                  <c:v>8444.7296128532398</c:v>
                </c:pt>
                <c:pt idx="13">
                  <c:v>8903.3821475072364</c:v>
                </c:pt>
                <c:pt idx="14">
                  <c:v>8291.4209086350038</c:v>
                </c:pt>
                <c:pt idx="15">
                  <c:v>7828.4583908695395</c:v>
                </c:pt>
                <c:pt idx="16">
                  <c:v>7089.9585887442763</c:v>
                </c:pt>
                <c:pt idx="17">
                  <c:v>6575.7264205445854</c:v>
                </c:pt>
                <c:pt idx="18">
                  <c:v>6021.2032157132599</c:v>
                </c:pt>
                <c:pt idx="19">
                  <c:v>5605.169229729584</c:v>
                </c:pt>
                <c:pt idx="20">
                  <c:v>5107.1430875701335</c:v>
                </c:pt>
                <c:pt idx="21">
                  <c:v>4735.2459999893099</c:v>
                </c:pt>
                <c:pt idx="22">
                  <c:v>4213.3135587495408</c:v>
                </c:pt>
                <c:pt idx="23">
                  <c:v>3814.2704492732528</c:v>
                </c:pt>
                <c:pt idx="24">
                  <c:v>3480.6550406584274</c:v>
                </c:pt>
                <c:pt idx="25">
                  <c:v>3203.0388571250123</c:v>
                </c:pt>
                <c:pt idx="26">
                  <c:v>2934.7016641891405</c:v>
                </c:pt>
                <c:pt idx="27">
                  <c:v>2690.4703715133869</c:v>
                </c:pt>
                <c:pt idx="28">
                  <c:v>2466.561825994972</c:v>
                </c:pt>
                <c:pt idx="29">
                  <c:v>2260.8188159538258</c:v>
                </c:pt>
                <c:pt idx="30">
                  <c:v>2072.6963924121546</c:v>
                </c:pt>
                <c:pt idx="31">
                  <c:v>1901.421327236854</c:v>
                </c:pt>
                <c:pt idx="32">
                  <c:v>1743.7870182653635</c:v>
                </c:pt>
                <c:pt idx="33">
                  <c:v>1599.6269857330892</c:v>
                </c:pt>
                <c:pt idx="34">
                  <c:v>1468.5148141603888</c:v>
                </c:pt>
                <c:pt idx="35">
                  <c:v>1348.6585097152131</c:v>
                </c:pt>
                <c:pt idx="36">
                  <c:v>1239.0860099377501</c:v>
                </c:pt>
                <c:pt idx="37">
                  <c:v>1139.052799836642</c:v>
                </c:pt>
                <c:pt idx="38">
                  <c:v>1048.108231372405</c:v>
                </c:pt>
                <c:pt idx="39">
                  <c:v>965.21184800206402</c:v>
                </c:pt>
                <c:pt idx="40">
                  <c:v>889.82447834596019</c:v>
                </c:pt>
                <c:pt idx="41">
                  <c:v>815.23180024267776</c:v>
                </c:pt>
                <c:pt idx="42">
                  <c:v>747.3101092079861</c:v>
                </c:pt>
                <c:pt idx="43">
                  <c:v>685.02015751529166</c:v>
                </c:pt>
                <c:pt idx="44">
                  <c:v>627.95177392170478</c:v>
                </c:pt>
                <c:pt idx="45">
                  <c:v>575.66209117823314</c:v>
                </c:pt>
                <c:pt idx="46">
                  <c:v>527.96464595774171</c:v>
                </c:pt>
                <c:pt idx="47">
                  <c:v>484.26819781856614</c:v>
                </c:pt>
                <c:pt idx="48">
                  <c:v>443.72013053249037</c:v>
                </c:pt>
                <c:pt idx="49">
                  <c:v>406.44689526385469</c:v>
                </c:pt>
                <c:pt idx="50">
                  <c:v>372.29395741691917</c:v>
                </c:pt>
                <c:pt idx="51">
                  <c:v>340.9698524898472</c:v>
                </c:pt>
                <c:pt idx="52">
                  <c:v>312.40978554048667</c:v>
                </c:pt>
                <c:pt idx="53">
                  <c:v>286.18883432252483</c:v>
                </c:pt>
                <c:pt idx="54">
                  <c:v>262.03211023441787</c:v>
                </c:pt>
                <c:pt idx="55">
                  <c:v>239.90096219276359</c:v>
                </c:pt>
                <c:pt idx="56">
                  <c:v>219.6259635523628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8D-4F6C-BA20-5BA61A7644F0}"/>
            </c:ext>
          </c:extLst>
        </c:ser>
        <c:ser>
          <c:idx val="2"/>
          <c:order val="1"/>
          <c:spPr>
            <a:solidFill>
              <a:schemeClr val="bg1"/>
            </a:solidFill>
            <a:ln w="25400">
              <a:solidFill>
                <a:sysClr val="windowText" lastClr="000000"/>
              </a:solidFill>
              <a:prstDash val="dash"/>
            </a:ln>
          </c:spP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8D-4F6C-BA20-5BA61A7644F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F8D-4F6C-BA20-5BA61A7644F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F8D-4F6C-BA20-5BA61A7644F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F8D-4F6C-BA20-5BA61A7644F0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F8D-4F6C-BA20-5BA61A7644F0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F8D-4F6C-BA20-5BA61A7644F0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F8D-4F6C-BA20-5BA61A7644F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F8D-4F6C-BA20-5BA61A7644F0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F8D-4F6C-BA20-5BA61A7644F0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F8D-4F6C-BA20-5BA61A7644F0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F8D-4F6C-BA20-5BA61A7644F0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F8D-4F6C-BA20-5BA61A7644F0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F8D-4F6C-BA20-5BA61A7644F0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F8D-4F6C-BA20-5BA61A7644F0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F8D-4F6C-BA20-5BA61A7644F0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F8D-4F6C-BA20-5BA61A7644F0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F8D-4F6C-BA20-5BA61A7644F0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F8D-4F6C-BA20-5BA61A7644F0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F8D-4F6C-BA20-5BA61A7644F0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F8D-4F6C-BA20-5BA61A7644F0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F8D-4F6C-BA20-5BA61A7644F0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BF8D-4F6C-BA20-5BA61A7644F0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BF8D-4F6C-BA20-5BA61A7644F0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BF8D-4F6C-BA20-5BA61A7644F0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BF8D-4F6C-BA20-5BA61A7644F0}"/>
                </c:ext>
              </c:extLst>
            </c:dLbl>
            <c:dLbl>
              <c:idx val="25"/>
              <c:layout>
                <c:manualLayout>
                  <c:x val="3.6141228801779314E-2"/>
                  <c:y val="-0.42129629629629628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Oil Revenues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BF8D-4F6C-BA20-5BA61A7644F0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BF8D-4F6C-BA20-5BA61A7644F0}"/>
                </c:ext>
              </c:extLst>
            </c:dLbl>
            <c:dLbl>
              <c:idx val="27"/>
              <c:layout>
                <c:manualLayout>
                  <c:x val="-0.2085070892410342"/>
                  <c:y val="-0.14814814814814814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Spending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BF8D-4F6C-BA20-5BA61A7644F0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BF8D-4F6C-BA20-5BA61A7644F0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BF8D-4F6C-BA20-5BA61A7644F0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BF8D-4F6C-BA20-5BA61A7644F0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BF8D-4F6C-BA20-5BA61A7644F0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BF8D-4F6C-BA20-5BA61A7644F0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BF8D-4F6C-BA20-5BA61A7644F0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BF8D-4F6C-BA20-5BA61A7644F0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BF8D-4F6C-BA20-5BA61A7644F0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BF8D-4F6C-BA20-5BA61A7644F0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BF8D-4F6C-BA20-5BA61A7644F0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BF8D-4F6C-BA20-5BA61A7644F0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BF8D-4F6C-BA20-5BA61A7644F0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BF8D-4F6C-BA20-5BA61A7644F0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BF8D-4F6C-BA20-5BA61A7644F0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BF8D-4F6C-BA20-5BA61A7644F0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BF8D-4F6C-BA20-5BA61A7644F0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BF8D-4F6C-BA20-5BA61A7644F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BF8D-4F6C-BA20-5BA61A7644F0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BF8D-4F6C-BA20-5BA61A7644F0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BF8D-4F6C-BA20-5BA61A7644F0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BF8D-4F6C-BA20-5BA61A7644F0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BF8D-4F6C-BA20-5BA61A7644F0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BF8D-4F6C-BA20-5BA61A7644F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BF8D-4F6C-BA20-5BA61A7644F0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BF8D-4F6C-BA20-5BA61A7644F0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BF8D-4F6C-BA20-5BA61A7644F0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BF8D-4F6C-BA20-5BA61A7644F0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BF8D-4F6C-BA20-5BA61A7644F0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BF8D-4F6C-BA20-5BA61A7644F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'Figures in Box'!$B$1:$BE$1</c:f>
              <c:numCache>
                <c:formatCode>General</c:formatCode>
                <c:ptCount val="5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</c:numCache>
            </c:numRef>
          </c:cat>
          <c:val>
            <c:numRef>
              <c:f>'Figures in Box'!$B$31:$BF$31</c:f>
              <c:numCache>
                <c:formatCode>General</c:formatCode>
                <c:ptCount val="57"/>
                <c:pt idx="0">
                  <c:v>0</c:v>
                </c:pt>
                <c:pt idx="1">
                  <c:v>-132.23202910304644</c:v>
                </c:pt>
                <c:pt idx="2">
                  <c:v>-143.20007275761614</c:v>
                </c:pt>
                <c:pt idx="3">
                  <c:v>798.15179623345966</c:v>
                </c:pt>
                <c:pt idx="4">
                  <c:v>2316.9851063364972</c:v>
                </c:pt>
                <c:pt idx="5">
                  <c:v>4165.3035596181153</c:v>
                </c:pt>
                <c:pt idx="6">
                  <c:v>4281.1761929249915</c:v>
                </c:pt>
                <c:pt idx="7">
                  <c:v>6170.729456623455</c:v>
                </c:pt>
                <c:pt idx="8">
                  <c:v>6350.0055581389552</c:v>
                </c:pt>
                <c:pt idx="9">
                  <c:v>7271.4322278161044</c:v>
                </c:pt>
                <c:pt idx="10">
                  <c:v>7490.2371183691048</c:v>
                </c:pt>
                <c:pt idx="11">
                  <c:v>8501.7282444052671</c:v>
                </c:pt>
                <c:pt idx="12">
                  <c:v>8441.7296128532398</c:v>
                </c:pt>
                <c:pt idx="13">
                  <c:v>8900.3821475072364</c:v>
                </c:pt>
                <c:pt idx="14">
                  <c:v>8288.4209086350038</c:v>
                </c:pt>
                <c:pt idx="15">
                  <c:v>7825.4583908695395</c:v>
                </c:pt>
                <c:pt idx="16">
                  <c:v>7086.9585887442763</c:v>
                </c:pt>
                <c:pt idx="17">
                  <c:v>6572.7264205445854</c:v>
                </c:pt>
                <c:pt idx="18">
                  <c:v>6018.2032157132599</c:v>
                </c:pt>
                <c:pt idx="19">
                  <c:v>5602.169229729584</c:v>
                </c:pt>
                <c:pt idx="20">
                  <c:v>5104.1430875701335</c:v>
                </c:pt>
                <c:pt idx="21">
                  <c:v>4732.2459999893099</c:v>
                </c:pt>
                <c:pt idx="22">
                  <c:v>4210.3135587495408</c:v>
                </c:pt>
                <c:pt idx="23">
                  <c:v>3811.2704492732528</c:v>
                </c:pt>
                <c:pt idx="24">
                  <c:v>3477.6550406584274</c:v>
                </c:pt>
                <c:pt idx="25">
                  <c:v>3200.0388571250123</c:v>
                </c:pt>
                <c:pt idx="26">
                  <c:v>2931.7016641891405</c:v>
                </c:pt>
                <c:pt idx="27">
                  <c:v>2687.4703715133869</c:v>
                </c:pt>
                <c:pt idx="28">
                  <c:v>2463.561825994972</c:v>
                </c:pt>
                <c:pt idx="29">
                  <c:v>2257.8188159538258</c:v>
                </c:pt>
                <c:pt idx="30">
                  <c:v>2069.6963924121546</c:v>
                </c:pt>
                <c:pt idx="31">
                  <c:v>1898.421327236854</c:v>
                </c:pt>
                <c:pt idx="32">
                  <c:v>1740.7870182653635</c:v>
                </c:pt>
                <c:pt idx="33">
                  <c:v>1596.6269857330892</c:v>
                </c:pt>
                <c:pt idx="34">
                  <c:v>1465.5148141603888</c:v>
                </c:pt>
                <c:pt idx="35">
                  <c:v>1345.6585097152131</c:v>
                </c:pt>
                <c:pt idx="36">
                  <c:v>1236.0860099377501</c:v>
                </c:pt>
                <c:pt idx="37">
                  <c:v>1136.052799836642</c:v>
                </c:pt>
                <c:pt idx="38">
                  <c:v>1045.108231372405</c:v>
                </c:pt>
                <c:pt idx="39">
                  <c:v>962.21184800206402</c:v>
                </c:pt>
                <c:pt idx="40">
                  <c:v>886.82447834596019</c:v>
                </c:pt>
                <c:pt idx="41">
                  <c:v>812.23180024267776</c:v>
                </c:pt>
                <c:pt idx="42">
                  <c:v>744.3101092079861</c:v>
                </c:pt>
                <c:pt idx="43">
                  <c:v>682.02015751529166</c:v>
                </c:pt>
                <c:pt idx="44">
                  <c:v>624.95177392170478</c:v>
                </c:pt>
                <c:pt idx="45">
                  <c:v>572.66209117823314</c:v>
                </c:pt>
                <c:pt idx="46">
                  <c:v>524.96464595774171</c:v>
                </c:pt>
                <c:pt idx="47">
                  <c:v>481.26819781856614</c:v>
                </c:pt>
                <c:pt idx="48">
                  <c:v>440.72013053249037</c:v>
                </c:pt>
                <c:pt idx="49">
                  <c:v>403.44689526385469</c:v>
                </c:pt>
                <c:pt idx="50">
                  <c:v>369.29395741691917</c:v>
                </c:pt>
                <c:pt idx="51">
                  <c:v>337.9698524898472</c:v>
                </c:pt>
                <c:pt idx="52">
                  <c:v>309.40978554048667</c:v>
                </c:pt>
                <c:pt idx="53">
                  <c:v>283.18883432252483</c:v>
                </c:pt>
                <c:pt idx="54">
                  <c:v>259.03211023441787</c:v>
                </c:pt>
                <c:pt idx="55">
                  <c:v>236.90096219276359</c:v>
                </c:pt>
                <c:pt idx="56">
                  <c:v>216.6259635523628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BF8D-4F6C-BA20-5BA61A7644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685864"/>
        <c:axId val="463686256"/>
      </c:areaChart>
      <c:catAx>
        <c:axId val="463685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crossAx val="463686256"/>
        <c:crosses val="autoZero"/>
        <c:auto val="1"/>
        <c:lblAlgn val="ctr"/>
        <c:lblOffset val="100"/>
        <c:tickLblSkip val="5"/>
        <c:noMultiLvlLbl val="0"/>
      </c:catAx>
      <c:valAx>
        <c:axId val="463686256"/>
        <c:scaling>
          <c:orientation val="minMax"/>
        </c:scaling>
        <c:delete val="0"/>
        <c:axPos val="l"/>
        <c:majorGridlines>
          <c:spPr>
            <a:ln>
              <a:solidFill>
                <a:sysClr val="window" lastClr="FFFFFF">
                  <a:lumMod val="85000"/>
                </a:sys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Billion USD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spPr>
          <a:ln w="19050">
            <a:noFill/>
          </a:ln>
        </c:spPr>
        <c:crossAx val="463685864"/>
        <c:crosses val="autoZero"/>
        <c:crossBetween val="midCat"/>
        <c:dispUnits>
          <c:builtInUnit val="thousands"/>
        </c:dispUnits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600"/>
      </a:pPr>
      <a:endParaRPr lang="en-US"/>
    </a:p>
  </c:txPr>
  <c:printSettings>
    <c:headerFooter/>
    <c:pageMargins b="0.75" l="0.7" r="0.7" t="0.75" header="0.3" footer="0.3"/>
    <c:pageSetup/>
  </c:printSettings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2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Permonent Income</a:t>
            </a:r>
          </a:p>
        </c:rich>
      </c:tx>
      <c:layout>
        <c:manualLayout>
          <c:xMode val="edge"/>
          <c:yMode val="edge"/>
          <c:x val="0.36670825863197454"/>
          <c:y val="1.3888888888888888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2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7724628171478548E-2"/>
          <c:y val="5.1400554097404488E-2"/>
          <c:w val="0.87171981627296591"/>
          <c:h val="0.83931940799066784"/>
        </c:manualLayout>
      </c:layout>
      <c:areaChart>
        <c:grouping val="standard"/>
        <c:varyColors val="0"/>
        <c:ser>
          <c:idx val="0"/>
          <c:order val="0"/>
          <c:tx>
            <c:strRef>
              <c:f>'Figures in Box'!$A$20</c:f>
              <c:strCache>
                <c:ptCount val="1"/>
                <c:pt idx="0">
                  <c:v>PIH Annuity</c:v>
                </c:pt>
              </c:strCache>
            </c:strRef>
          </c:tx>
          <c:spPr>
            <a:solidFill>
              <a:srgbClr val="FFC000"/>
            </a:solidFill>
            <a:ln w="25400"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cat>
            <c:numRef>
              <c:f>'Figures in Box'!$B$18:$BE$18</c:f>
              <c:numCache>
                <c:formatCode>General</c:formatCode>
                <c:ptCount val="5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</c:numCache>
            </c:numRef>
          </c:cat>
          <c:val>
            <c:numRef>
              <c:f>'Figures in Box'!$B$20:$BE$20</c:f>
              <c:numCache>
                <c:formatCode>General</c:formatCode>
                <c:ptCount val="56"/>
                <c:pt idx="0">
                  <c:v>2746.4136326981711</c:v>
                </c:pt>
                <c:pt idx="1">
                  <c:v>2746.4136326981711</c:v>
                </c:pt>
                <c:pt idx="2">
                  <c:v>2746.4136326981711</c:v>
                </c:pt>
                <c:pt idx="3">
                  <c:v>2746.4136326981711</c:v>
                </c:pt>
                <c:pt idx="4">
                  <c:v>2746.4136326981711</c:v>
                </c:pt>
                <c:pt idx="5">
                  <c:v>2746.4136326981711</c:v>
                </c:pt>
                <c:pt idx="6">
                  <c:v>2746.4136326981711</c:v>
                </c:pt>
                <c:pt idx="7">
                  <c:v>2746.4136326981711</c:v>
                </c:pt>
                <c:pt idx="8">
                  <c:v>2746.4136326981711</c:v>
                </c:pt>
                <c:pt idx="9">
                  <c:v>2746.4136326981711</c:v>
                </c:pt>
                <c:pt idx="10">
                  <c:v>2746.4136326981711</c:v>
                </c:pt>
                <c:pt idx="11">
                  <c:v>2746.4136326981711</c:v>
                </c:pt>
                <c:pt idx="12">
                  <c:v>2746.4136326981711</c:v>
                </c:pt>
                <c:pt idx="13">
                  <c:v>2746.4136326981711</c:v>
                </c:pt>
                <c:pt idx="14">
                  <c:v>2746.4136326981711</c:v>
                </c:pt>
                <c:pt idx="15">
                  <c:v>2746.4136326981711</c:v>
                </c:pt>
                <c:pt idx="16">
                  <c:v>2746.4136326981711</c:v>
                </c:pt>
                <c:pt idx="17">
                  <c:v>2746.4136326981711</c:v>
                </c:pt>
                <c:pt idx="18">
                  <c:v>2746.4136326981711</c:v>
                </c:pt>
                <c:pt idx="19">
                  <c:v>2746.4136326981711</c:v>
                </c:pt>
                <c:pt idx="20">
                  <c:v>2746.4136326981711</c:v>
                </c:pt>
                <c:pt idx="21">
                  <c:v>2746.4136326981711</c:v>
                </c:pt>
                <c:pt idx="22">
                  <c:v>2746.4136326981711</c:v>
                </c:pt>
                <c:pt idx="23">
                  <c:v>2746.4136326981711</c:v>
                </c:pt>
                <c:pt idx="24">
                  <c:v>2746.4136326981711</c:v>
                </c:pt>
                <c:pt idx="25">
                  <c:v>2746.4136326981711</c:v>
                </c:pt>
                <c:pt idx="26">
                  <c:v>2746.4136326981711</c:v>
                </c:pt>
                <c:pt idx="27">
                  <c:v>2746.4136326981711</c:v>
                </c:pt>
                <c:pt idx="28">
                  <c:v>2746.4136326981711</c:v>
                </c:pt>
                <c:pt idx="29">
                  <c:v>2746.4136326981711</c:v>
                </c:pt>
                <c:pt idx="30">
                  <c:v>2746.4136326981711</c:v>
                </c:pt>
                <c:pt idx="31">
                  <c:v>2746.4136326981711</c:v>
                </c:pt>
                <c:pt idx="32">
                  <c:v>2746.4136326981711</c:v>
                </c:pt>
                <c:pt idx="33">
                  <c:v>2746.4136326981711</c:v>
                </c:pt>
                <c:pt idx="34">
                  <c:v>2746.4136326981711</c:v>
                </c:pt>
                <c:pt idx="35">
                  <c:v>2746.4136326981711</c:v>
                </c:pt>
                <c:pt idx="36">
                  <c:v>2746.4136326981711</c:v>
                </c:pt>
                <c:pt idx="37">
                  <c:v>2746.4136326981711</c:v>
                </c:pt>
                <c:pt idx="38">
                  <c:v>2746.4136326981711</c:v>
                </c:pt>
                <c:pt idx="39">
                  <c:v>2746.4136326981711</c:v>
                </c:pt>
                <c:pt idx="40">
                  <c:v>2746.4136326981711</c:v>
                </c:pt>
                <c:pt idx="41">
                  <c:v>2746.4136326981711</c:v>
                </c:pt>
                <c:pt idx="42">
                  <c:v>2746.4136326981711</c:v>
                </c:pt>
                <c:pt idx="43">
                  <c:v>2746.4136326981711</c:v>
                </c:pt>
                <c:pt idx="44">
                  <c:v>2746.4136326981711</c:v>
                </c:pt>
                <c:pt idx="45">
                  <c:v>2746.4136326981711</c:v>
                </c:pt>
                <c:pt idx="46">
                  <c:v>2746.4136326981711</c:v>
                </c:pt>
                <c:pt idx="47">
                  <c:v>2746.4136326981711</c:v>
                </c:pt>
                <c:pt idx="48">
                  <c:v>2746.4136326981711</c:v>
                </c:pt>
                <c:pt idx="49">
                  <c:v>2746.4136326981711</c:v>
                </c:pt>
                <c:pt idx="50">
                  <c:v>2746.4136326981711</c:v>
                </c:pt>
                <c:pt idx="51">
                  <c:v>2746.4136326981711</c:v>
                </c:pt>
                <c:pt idx="52">
                  <c:v>2746.4136326981711</c:v>
                </c:pt>
                <c:pt idx="53">
                  <c:v>2746.4136326981711</c:v>
                </c:pt>
                <c:pt idx="54">
                  <c:v>2746.4136326981711</c:v>
                </c:pt>
                <c:pt idx="55">
                  <c:v>2746.4136326981711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60-4299-A661-23D30A768055}"/>
            </c:ext>
          </c:extLst>
        </c:ser>
        <c:ser>
          <c:idx val="1"/>
          <c:order val="1"/>
          <c:tx>
            <c:strRef>
              <c:f>'Figures in Box'!$A$19</c:f>
              <c:strCache>
                <c:ptCount val="1"/>
                <c:pt idx="0">
                  <c:v>Reference Price Oil Revenues</c:v>
                </c:pt>
              </c:strCache>
            </c:strRef>
          </c:tx>
          <c:spPr>
            <a:pattFill prst="pct90">
              <a:fgClr>
                <a:srgbClr val="00B050"/>
              </a:fgClr>
              <a:bgClr>
                <a:schemeClr val="bg1"/>
              </a:bgClr>
            </a:pattFill>
            <a:ln w="25400">
              <a:solidFill>
                <a:schemeClr val="tx1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cat>
            <c:numRef>
              <c:f>'Figures in Box'!$B$18:$BE$18</c:f>
              <c:numCache>
                <c:formatCode>General</c:formatCode>
                <c:ptCount val="5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</c:numCache>
            </c:numRef>
          </c:cat>
          <c:val>
            <c:numRef>
              <c:f>'Figures in Box'!$B$19:$BE$19</c:f>
              <c:numCache>
                <c:formatCode>General</c:formatCode>
                <c:ptCount val="56"/>
                <c:pt idx="0">
                  <c:v>-121.91999999999999</c:v>
                </c:pt>
                <c:pt idx="1">
                  <c:v>-129.23202910304644</c:v>
                </c:pt>
                <c:pt idx="2">
                  <c:v>-140.20007275761614</c:v>
                </c:pt>
                <c:pt idx="3">
                  <c:v>801.15179623345966</c:v>
                </c:pt>
                <c:pt idx="4">
                  <c:v>2319.9851063364972</c:v>
                </c:pt>
                <c:pt idx="5">
                  <c:v>4168.3035596181153</c:v>
                </c:pt>
                <c:pt idx="6">
                  <c:v>4284.1761929249915</c:v>
                </c:pt>
                <c:pt idx="7">
                  <c:v>6173.729456623455</c:v>
                </c:pt>
                <c:pt idx="8">
                  <c:v>6353.0055581389552</c:v>
                </c:pt>
                <c:pt idx="9">
                  <c:v>7274.4322278161044</c:v>
                </c:pt>
                <c:pt idx="10">
                  <c:v>7493.2371183691048</c:v>
                </c:pt>
                <c:pt idx="11">
                  <c:v>8504.7282444052671</c:v>
                </c:pt>
                <c:pt idx="12">
                  <c:v>8444.7296128532398</c:v>
                </c:pt>
                <c:pt idx="13">
                  <c:v>8903.3821475072364</c:v>
                </c:pt>
                <c:pt idx="14">
                  <c:v>8291.4209086350038</c:v>
                </c:pt>
                <c:pt idx="15">
                  <c:v>7828.4583908695395</c:v>
                </c:pt>
                <c:pt idx="16">
                  <c:v>7089.9585887442763</c:v>
                </c:pt>
                <c:pt idx="17">
                  <c:v>6575.7264205445854</c:v>
                </c:pt>
                <c:pt idx="18">
                  <c:v>6021.2032157132599</c:v>
                </c:pt>
                <c:pt idx="19">
                  <c:v>5605.169229729584</c:v>
                </c:pt>
                <c:pt idx="20">
                  <c:v>5107.1430875701335</c:v>
                </c:pt>
                <c:pt idx="21">
                  <c:v>4735.2459999893099</c:v>
                </c:pt>
                <c:pt idx="22">
                  <c:v>4213.3135587495408</c:v>
                </c:pt>
                <c:pt idx="23">
                  <c:v>3814.2704492732528</c:v>
                </c:pt>
                <c:pt idx="24">
                  <c:v>3480.6550406584274</c:v>
                </c:pt>
                <c:pt idx="25">
                  <c:v>3203.0388571250123</c:v>
                </c:pt>
                <c:pt idx="26">
                  <c:v>2934.7016641891405</c:v>
                </c:pt>
                <c:pt idx="27">
                  <c:v>2690.4703715133869</c:v>
                </c:pt>
                <c:pt idx="28">
                  <c:v>2466.561825994972</c:v>
                </c:pt>
                <c:pt idx="29">
                  <c:v>2260.8188159538258</c:v>
                </c:pt>
                <c:pt idx="30">
                  <c:v>2072.6963924121546</c:v>
                </c:pt>
                <c:pt idx="31">
                  <c:v>1901.421327236854</c:v>
                </c:pt>
                <c:pt idx="32">
                  <c:v>1743.7870182653635</c:v>
                </c:pt>
                <c:pt idx="33">
                  <c:v>1599.6269857330892</c:v>
                </c:pt>
                <c:pt idx="34">
                  <c:v>1468.5148141603888</c:v>
                </c:pt>
                <c:pt idx="35">
                  <c:v>1348.6585097152131</c:v>
                </c:pt>
                <c:pt idx="36">
                  <c:v>1239.0860099377501</c:v>
                </c:pt>
                <c:pt idx="37">
                  <c:v>1139.052799836642</c:v>
                </c:pt>
                <c:pt idx="38">
                  <c:v>1048.108231372405</c:v>
                </c:pt>
                <c:pt idx="39">
                  <c:v>965.21184800206402</c:v>
                </c:pt>
                <c:pt idx="40">
                  <c:v>889.82447834596019</c:v>
                </c:pt>
                <c:pt idx="41">
                  <c:v>815.23180024267776</c:v>
                </c:pt>
                <c:pt idx="42">
                  <c:v>747.3101092079861</c:v>
                </c:pt>
                <c:pt idx="43">
                  <c:v>685.02015751529166</c:v>
                </c:pt>
                <c:pt idx="44">
                  <c:v>627.95177392170478</c:v>
                </c:pt>
                <c:pt idx="45">
                  <c:v>575.66209117823314</c:v>
                </c:pt>
                <c:pt idx="46">
                  <c:v>527.96464595774171</c:v>
                </c:pt>
                <c:pt idx="47">
                  <c:v>484.26819781856614</c:v>
                </c:pt>
                <c:pt idx="48">
                  <c:v>443.72013053249037</c:v>
                </c:pt>
                <c:pt idx="49">
                  <c:v>406.44689526385469</c:v>
                </c:pt>
                <c:pt idx="50">
                  <c:v>372.29395741691917</c:v>
                </c:pt>
                <c:pt idx="51">
                  <c:v>340.9698524898472</c:v>
                </c:pt>
                <c:pt idx="52">
                  <c:v>312.40978554048667</c:v>
                </c:pt>
                <c:pt idx="53">
                  <c:v>286.18883432252483</c:v>
                </c:pt>
                <c:pt idx="54">
                  <c:v>262.03211023441787</c:v>
                </c:pt>
                <c:pt idx="55">
                  <c:v>239.90096219276359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60-4299-A661-23D30A768055}"/>
            </c:ext>
          </c:extLst>
        </c:ser>
        <c:ser>
          <c:idx val="3"/>
          <c:order val="3"/>
          <c:tx>
            <c:strRef>
              <c:f>'Figures in Box'!$A$22</c:f>
              <c:strCache>
                <c:ptCount val="1"/>
                <c:pt idx="0">
                  <c:v>Fill Series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val>
            <c:numRef>
              <c:f>'Figures in Box'!$B$22:$BE$22</c:f>
              <c:numCache>
                <c:formatCode>General</c:formatCode>
                <c:ptCount val="56"/>
                <c:pt idx="0">
                  <c:v>-121.91999999999999</c:v>
                </c:pt>
                <c:pt idx="1">
                  <c:v>-129.23202910304644</c:v>
                </c:pt>
                <c:pt idx="2">
                  <c:v>-140.20007275761614</c:v>
                </c:pt>
                <c:pt idx="3">
                  <c:v>801.15179623345966</c:v>
                </c:pt>
                <c:pt idx="4">
                  <c:v>2619.9851063364999</c:v>
                </c:pt>
                <c:pt idx="5">
                  <c:v>2746.4136326981711</c:v>
                </c:pt>
                <c:pt idx="6">
                  <c:v>2746.4136326981711</c:v>
                </c:pt>
                <c:pt idx="7">
                  <c:v>2746.4136326981711</c:v>
                </c:pt>
                <c:pt idx="8">
                  <c:v>2746.4136326981711</c:v>
                </c:pt>
                <c:pt idx="9">
                  <c:v>2746.4136326981711</c:v>
                </c:pt>
                <c:pt idx="10">
                  <c:v>2746.4136326981711</c:v>
                </c:pt>
                <c:pt idx="11">
                  <c:v>2746.4136326981711</c:v>
                </c:pt>
                <c:pt idx="12">
                  <c:v>2746.4136326981711</c:v>
                </c:pt>
                <c:pt idx="13">
                  <c:v>2746.4136326981711</c:v>
                </c:pt>
                <c:pt idx="14">
                  <c:v>2746.4136326981711</c:v>
                </c:pt>
                <c:pt idx="15">
                  <c:v>2746.4136326981711</c:v>
                </c:pt>
                <c:pt idx="16">
                  <c:v>2746.4136326981711</c:v>
                </c:pt>
                <c:pt idx="17">
                  <c:v>2746.4136326981711</c:v>
                </c:pt>
                <c:pt idx="18">
                  <c:v>2746.4136326981711</c:v>
                </c:pt>
                <c:pt idx="19">
                  <c:v>2746.4136326981711</c:v>
                </c:pt>
                <c:pt idx="20">
                  <c:v>2746.4136326981711</c:v>
                </c:pt>
                <c:pt idx="21">
                  <c:v>2746.4136326981711</c:v>
                </c:pt>
                <c:pt idx="22">
                  <c:v>2746.4136326981711</c:v>
                </c:pt>
                <c:pt idx="23">
                  <c:v>2746.4136326981711</c:v>
                </c:pt>
                <c:pt idx="24">
                  <c:v>2746.4136326981711</c:v>
                </c:pt>
                <c:pt idx="25">
                  <c:v>2746.4136326981711</c:v>
                </c:pt>
                <c:pt idx="26">
                  <c:v>2746.4136326981711</c:v>
                </c:pt>
                <c:pt idx="27">
                  <c:v>2690.4703715133869</c:v>
                </c:pt>
                <c:pt idx="28">
                  <c:v>2466.561825994972</c:v>
                </c:pt>
                <c:pt idx="29">
                  <c:v>2260.8188159538258</c:v>
                </c:pt>
                <c:pt idx="30">
                  <c:v>2072.6963924121546</c:v>
                </c:pt>
                <c:pt idx="31">
                  <c:v>1901.421327236854</c:v>
                </c:pt>
                <c:pt idx="32">
                  <c:v>1743.7870182653635</c:v>
                </c:pt>
                <c:pt idx="33">
                  <c:v>1599.6269857330892</c:v>
                </c:pt>
                <c:pt idx="34">
                  <c:v>1468.5148141603888</c:v>
                </c:pt>
                <c:pt idx="35">
                  <c:v>1348.6585097152131</c:v>
                </c:pt>
                <c:pt idx="36">
                  <c:v>1239.0860099377501</c:v>
                </c:pt>
                <c:pt idx="37">
                  <c:v>1139.052799836642</c:v>
                </c:pt>
                <c:pt idx="38">
                  <c:v>1048.108231372405</c:v>
                </c:pt>
                <c:pt idx="39">
                  <c:v>965.21184800206402</c:v>
                </c:pt>
                <c:pt idx="40">
                  <c:v>889.82447834596019</c:v>
                </c:pt>
                <c:pt idx="41">
                  <c:v>815.23180024267776</c:v>
                </c:pt>
                <c:pt idx="42">
                  <c:v>747.3101092079861</c:v>
                </c:pt>
                <c:pt idx="43">
                  <c:v>685.02015751529166</c:v>
                </c:pt>
                <c:pt idx="44">
                  <c:v>627.95177392170478</c:v>
                </c:pt>
                <c:pt idx="45">
                  <c:v>575.66209117823314</c:v>
                </c:pt>
                <c:pt idx="46">
                  <c:v>527.96464595774171</c:v>
                </c:pt>
                <c:pt idx="47">
                  <c:v>484.26819781856614</c:v>
                </c:pt>
                <c:pt idx="48">
                  <c:v>443.72013053249037</c:v>
                </c:pt>
                <c:pt idx="49">
                  <c:v>406.44689526385469</c:v>
                </c:pt>
                <c:pt idx="50">
                  <c:v>372.29395741691917</c:v>
                </c:pt>
                <c:pt idx="51">
                  <c:v>340.9698524898472</c:v>
                </c:pt>
                <c:pt idx="52">
                  <c:v>312.40978554048667</c:v>
                </c:pt>
                <c:pt idx="53">
                  <c:v>286.18883432252483</c:v>
                </c:pt>
                <c:pt idx="54">
                  <c:v>262.03211023441787</c:v>
                </c:pt>
                <c:pt idx="55">
                  <c:v>239.90096219276359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60-4299-A661-23D30A768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687040"/>
        <c:axId val="463687432"/>
      </c:areaChart>
      <c:lineChart>
        <c:grouping val="standard"/>
        <c:varyColors val="0"/>
        <c:ser>
          <c:idx val="2"/>
          <c:order val="2"/>
          <c:tx>
            <c:strRef>
              <c:f>'Figures in Box'!$A$21</c:f>
              <c:strCache>
                <c:ptCount val="1"/>
                <c:pt idx="0">
                  <c:v>PIH Annuity</c:v>
                </c:pt>
              </c:strCache>
            </c:strRef>
          </c:tx>
          <c:spPr>
            <a:ln w="34925" cap="rnd">
              <a:solidFill>
                <a:schemeClr val="tx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4"/>
              <c:layout>
                <c:manualLayout>
                  <c:x val="-9.4523213789268853E-2"/>
                  <c:y val="-0.3564814814814814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Borrowing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660-4299-A661-23D30A768055}"/>
                </c:ext>
              </c:extLst>
            </c:dLbl>
            <c:dLbl>
              <c:idx val="11"/>
              <c:layout>
                <c:manualLayout>
                  <c:x val="0.46983597442313041"/>
                  <c:y val="8.333333333333341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Use of interest earnings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660-4299-A661-23D30A768055}"/>
                </c:ext>
              </c:extLst>
            </c:dLbl>
            <c:dLbl>
              <c:idx val="22"/>
              <c:layout>
                <c:manualLayout>
                  <c:x val="-0.2085070892410342"/>
                  <c:y val="-0.1157407407407407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Savings</a:t>
                    </a:r>
                  </a:p>
                </c:rich>
              </c:tx>
              <c:spPr>
                <a:solidFill>
                  <a:srgbClr val="00B05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660-4299-A661-23D30A768055}"/>
                </c:ext>
              </c:extLst>
            </c:dLbl>
            <c:dLbl>
              <c:idx val="40"/>
              <c:layout>
                <c:manualLayout>
                  <c:x val="-0.30025020850708933"/>
                  <c:y val="-0.3333333333333333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Oil Revenues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660-4299-A661-23D30A768055}"/>
                </c:ext>
              </c:extLst>
            </c:dLbl>
            <c:dLbl>
              <c:idx val="49"/>
              <c:layout>
                <c:manualLayout>
                  <c:x val="-0.26410897970531"/>
                  <c:y val="-0.2175925925925925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PIH Annuity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660-4299-A661-23D30A7680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'Figures in Box'!$B$21:$BE$21</c:f>
              <c:numCache>
                <c:formatCode>General</c:formatCode>
                <c:ptCount val="56"/>
                <c:pt idx="0">
                  <c:v>2746.4136326981711</c:v>
                </c:pt>
                <c:pt idx="1">
                  <c:v>2746.4136326981711</c:v>
                </c:pt>
                <c:pt idx="2">
                  <c:v>2746.4136326981711</c:v>
                </c:pt>
                <c:pt idx="3">
                  <c:v>2746.4136326981711</c:v>
                </c:pt>
                <c:pt idx="4">
                  <c:v>2746.4136326981711</c:v>
                </c:pt>
                <c:pt idx="5">
                  <c:v>2746.4136326981711</c:v>
                </c:pt>
                <c:pt idx="6">
                  <c:v>2746.4136326981711</c:v>
                </c:pt>
                <c:pt idx="7">
                  <c:v>2746.4136326981711</c:v>
                </c:pt>
                <c:pt idx="8">
                  <c:v>2746.4136326981711</c:v>
                </c:pt>
                <c:pt idx="9">
                  <c:v>2746.4136326981711</c:v>
                </c:pt>
                <c:pt idx="10">
                  <c:v>2746.4136326981711</c:v>
                </c:pt>
                <c:pt idx="11">
                  <c:v>2746.4136326981711</c:v>
                </c:pt>
                <c:pt idx="12">
                  <c:v>2746.4136326981711</c:v>
                </c:pt>
                <c:pt idx="13">
                  <c:v>2746.4136326981711</c:v>
                </c:pt>
                <c:pt idx="14">
                  <c:v>2746.4136326981711</c:v>
                </c:pt>
                <c:pt idx="15">
                  <c:v>2746.4136326981711</c:v>
                </c:pt>
                <c:pt idx="16">
                  <c:v>2746.4136326981711</c:v>
                </c:pt>
                <c:pt idx="17">
                  <c:v>2746.4136326981711</c:v>
                </c:pt>
                <c:pt idx="18">
                  <c:v>2746.4136326981711</c:v>
                </c:pt>
                <c:pt idx="19">
                  <c:v>2746.4136326981711</c:v>
                </c:pt>
                <c:pt idx="20">
                  <c:v>2746.4136326981711</c:v>
                </c:pt>
                <c:pt idx="21">
                  <c:v>2746.4136326981711</c:v>
                </c:pt>
                <c:pt idx="22">
                  <c:v>2746.4136326981711</c:v>
                </c:pt>
                <c:pt idx="23">
                  <c:v>2746.4136326981711</c:v>
                </c:pt>
                <c:pt idx="24">
                  <c:v>2746.4136326981711</c:v>
                </c:pt>
                <c:pt idx="25">
                  <c:v>2746.4136326981711</c:v>
                </c:pt>
                <c:pt idx="26">
                  <c:v>2746.4136326981711</c:v>
                </c:pt>
                <c:pt idx="27">
                  <c:v>2746.4136326981711</c:v>
                </c:pt>
                <c:pt idx="28">
                  <c:v>2746.4136326981711</c:v>
                </c:pt>
                <c:pt idx="29">
                  <c:v>2746.4136326981711</c:v>
                </c:pt>
                <c:pt idx="30">
                  <c:v>2746.4136326981711</c:v>
                </c:pt>
                <c:pt idx="31">
                  <c:v>2746.4136326981711</c:v>
                </c:pt>
                <c:pt idx="32">
                  <c:v>2746.4136326981711</c:v>
                </c:pt>
                <c:pt idx="33">
                  <c:v>2746.4136326981711</c:v>
                </c:pt>
                <c:pt idx="34">
                  <c:v>2746.4136326981711</c:v>
                </c:pt>
                <c:pt idx="35">
                  <c:v>2746.4136326981711</c:v>
                </c:pt>
                <c:pt idx="36">
                  <c:v>2746.4136326981711</c:v>
                </c:pt>
                <c:pt idx="37">
                  <c:v>2746.4136326981711</c:v>
                </c:pt>
                <c:pt idx="38">
                  <c:v>2746.4136326981711</c:v>
                </c:pt>
                <c:pt idx="39">
                  <c:v>2746.4136326981711</c:v>
                </c:pt>
                <c:pt idx="40">
                  <c:v>2746.4136326981711</c:v>
                </c:pt>
                <c:pt idx="41">
                  <c:v>2746.4136326981711</c:v>
                </c:pt>
                <c:pt idx="42">
                  <c:v>2746.4136326981711</c:v>
                </c:pt>
                <c:pt idx="43">
                  <c:v>2746.4136326981711</c:v>
                </c:pt>
                <c:pt idx="44">
                  <c:v>2746.4136326981711</c:v>
                </c:pt>
                <c:pt idx="45">
                  <c:v>2746.4136326981711</c:v>
                </c:pt>
                <c:pt idx="46">
                  <c:v>2746.4136326981711</c:v>
                </c:pt>
                <c:pt idx="47">
                  <c:v>2746.4136326981711</c:v>
                </c:pt>
                <c:pt idx="48">
                  <c:v>2746.4136326981711</c:v>
                </c:pt>
                <c:pt idx="49">
                  <c:v>2746.4136326981711</c:v>
                </c:pt>
                <c:pt idx="50">
                  <c:v>2746.4136326981711</c:v>
                </c:pt>
                <c:pt idx="51">
                  <c:v>2746.4136326981711</c:v>
                </c:pt>
                <c:pt idx="52">
                  <c:v>2746.4136326981711</c:v>
                </c:pt>
                <c:pt idx="53">
                  <c:v>2746.4136326981711</c:v>
                </c:pt>
                <c:pt idx="54">
                  <c:v>2746.4136326981711</c:v>
                </c:pt>
                <c:pt idx="55">
                  <c:v>2746.4136326981711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660-4299-A661-23D30A768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687040"/>
        <c:axId val="463687432"/>
      </c:lineChart>
      <c:catAx>
        <c:axId val="463687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687432"/>
        <c:crosses val="autoZero"/>
        <c:auto val="1"/>
        <c:lblAlgn val="ctr"/>
        <c:lblOffset val="100"/>
        <c:tickLblSkip val="5"/>
        <c:noMultiLvlLbl val="0"/>
      </c:catAx>
      <c:valAx>
        <c:axId val="463687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Billion USD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687040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6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2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Moderate Frontloading</a:t>
            </a:r>
          </a:p>
        </c:rich>
      </c:tx>
      <c:layout>
        <c:manualLayout>
          <c:xMode val="edge"/>
          <c:yMode val="edge"/>
          <c:x val="0.28886561198198846"/>
          <c:y val="0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2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7724628171478548E-2"/>
          <c:y val="5.1400554097404488E-2"/>
          <c:w val="0.87171981627296591"/>
          <c:h val="0.83931940799066784"/>
        </c:manualLayout>
      </c:layout>
      <c:areaChart>
        <c:grouping val="standard"/>
        <c:varyColors val="0"/>
        <c:ser>
          <c:idx val="0"/>
          <c:order val="0"/>
          <c:tx>
            <c:strRef>
              <c:f>'Figures in Box'!$A$34</c:f>
              <c:strCache>
                <c:ptCount val="1"/>
                <c:pt idx="0">
                  <c:v>MF  actual</c:v>
                </c:pt>
              </c:strCache>
            </c:strRef>
          </c:tx>
          <c:spPr>
            <a:solidFill>
              <a:srgbClr val="FFC000"/>
            </a:solidFill>
            <a:ln w="25400" cmpd="sng">
              <a:solidFill>
                <a:schemeClr val="tx1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cat>
            <c:numRef>
              <c:f>'Figures in Box'!$B$18:$BE$18</c:f>
              <c:numCache>
                <c:formatCode>General</c:formatCode>
                <c:ptCount val="5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</c:numCache>
            </c:numRef>
          </c:cat>
          <c:val>
            <c:numRef>
              <c:f>'Figures in Box'!$B$34:$BE$34</c:f>
              <c:numCache>
                <c:formatCode>General</c:formatCode>
                <c:ptCount val="56"/>
                <c:pt idx="0">
                  <c:v>0</c:v>
                </c:pt>
                <c:pt idx="1">
                  <c:v>4030.6243194360618</c:v>
                </c:pt>
                <c:pt idx="2">
                  <c:v>4947.6537809826696</c:v>
                </c:pt>
                <c:pt idx="3">
                  <c:v>5099.8958979969311</c:v>
                </c:pt>
                <c:pt idx="4">
                  <c:v>5066.4412250884334</c:v>
                </c:pt>
                <c:pt idx="5">
                  <c:v>4989.9781243374837</c:v>
                </c:pt>
                <c:pt idx="6">
                  <c:v>4905.5839568222273</c:v>
                </c:pt>
                <c:pt idx="7">
                  <c:v>4821.8038175465153</c:v>
                </c:pt>
                <c:pt idx="8">
                  <c:v>4740.64413749098</c:v>
                </c:pt>
                <c:pt idx="9">
                  <c:v>4662.5028839332308</c:v>
                </c:pt>
                <c:pt idx="10">
                  <c:v>4587.3851779577153</c:v>
                </c:pt>
                <c:pt idx="11">
                  <c:v>4515.2029131973432</c:v>
                </c:pt>
                <c:pt idx="12">
                  <c:v>4445.8484978951774</c:v>
                </c:pt>
                <c:pt idx="13">
                  <c:v>4379.21290207125</c:v>
                </c:pt>
                <c:pt idx="14">
                  <c:v>4315.1899758834679</c:v>
                </c:pt>
                <c:pt idx="15">
                  <c:v>4253.6773876851757</c:v>
                </c:pt>
                <c:pt idx="16">
                  <c:v>4194.5767334813727</c:v>
                </c:pt>
                <c:pt idx="17">
                  <c:v>4137.793446834271</c:v>
                </c:pt>
                <c:pt idx="18">
                  <c:v>4083.2366641507701</c:v>
                </c:pt>
                <c:pt idx="19">
                  <c:v>4030.8190833780191</c:v>
                </c:pt>
                <c:pt idx="20">
                  <c:v>3980.4568253120051</c:v>
                </c:pt>
                <c:pt idx="21">
                  <c:v>3932.0692996220764</c:v>
                </c:pt>
                <c:pt idx="22">
                  <c:v>3885.5790759504021</c:v>
                </c:pt>
                <c:pt idx="23">
                  <c:v>3840.911760022454</c:v>
                </c:pt>
                <c:pt idx="24">
                  <c:v>3797.9958746032971</c:v>
                </c:pt>
                <c:pt idx="25">
                  <c:v>3756.7627451207873</c:v>
                </c:pt>
                <c:pt idx="26">
                  <c:v>3717.1463897707545</c:v>
                </c:pt>
                <c:pt idx="27">
                  <c:v>3679.0834139327594</c:v>
                </c:pt>
                <c:pt idx="28">
                  <c:v>3642.5129087248711</c:v>
                </c:pt>
                <c:pt idx="29">
                  <c:v>3607.3763535366261</c:v>
                </c:pt>
                <c:pt idx="30">
                  <c:v>3573.6175223835994</c:v>
                </c:pt>
                <c:pt idx="31">
                  <c:v>3541.1823939336068</c:v>
                </c:pt>
                <c:pt idx="32">
                  <c:v>3510.0190650614518</c:v>
                </c:pt>
                <c:pt idx="33">
                  <c:v>3480.0776677921026</c:v>
                </c:pt>
                <c:pt idx="34">
                  <c:v>3451.3102895023421</c:v>
                </c:pt>
                <c:pt idx="35">
                  <c:v>3423.6708962494081</c:v>
                </c:pt>
                <c:pt idx="36">
                  <c:v>3397.1152591073296</c:v>
                </c:pt>
                <c:pt idx="37">
                  <c:v>3371.6008833913256</c:v>
                </c:pt>
                <c:pt idx="38">
                  <c:v>3347.0869406568727</c:v>
                </c:pt>
                <c:pt idx="39">
                  <c:v>3323.5342033655829</c:v>
                </c:pt>
                <c:pt idx="40">
                  <c:v>3300.9049821130129</c:v>
                </c:pt>
                <c:pt idx="41">
                  <c:v>3279.1630653172706</c:v>
                </c:pt>
                <c:pt idx="42">
                  <c:v>3258.2736612729286</c:v>
                </c:pt>
                <c:pt idx="43">
                  <c:v>3238.2033424769825</c:v>
                </c:pt>
                <c:pt idx="44">
                  <c:v>3218.9199921374507</c:v>
                </c:pt>
                <c:pt idx="45">
                  <c:v>3200.3927527797146</c:v>
                </c:pt>
                <c:pt idx="46">
                  <c:v>3182.5919768681888</c:v>
                </c:pt>
                <c:pt idx="47">
                  <c:v>3165.4891793636848</c:v>
                </c:pt>
                <c:pt idx="48">
                  <c:v>3149.056992141414</c:v>
                </c:pt>
                <c:pt idx="49">
                  <c:v>3133.2691201960988</c:v>
                </c:pt>
                <c:pt idx="50">
                  <c:v>3118.1002995642821</c:v>
                </c:pt>
                <c:pt idx="51">
                  <c:v>3103.5262568968628</c:v>
                </c:pt>
                <c:pt idx="52">
                  <c:v>3089.5236706162582</c:v>
                </c:pt>
                <c:pt idx="53">
                  <c:v>3076.070133597033</c:v>
                </c:pt>
                <c:pt idx="54">
                  <c:v>3063.1441173096232</c:v>
                </c:pt>
                <c:pt idx="55">
                  <c:v>3050.7249373704904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C6-464A-80B1-3A0C817E7B31}"/>
            </c:ext>
          </c:extLst>
        </c:ser>
        <c:ser>
          <c:idx val="1"/>
          <c:order val="1"/>
          <c:tx>
            <c:strRef>
              <c:f>'Figures in Box'!$A$19</c:f>
              <c:strCache>
                <c:ptCount val="1"/>
                <c:pt idx="0">
                  <c:v>Reference Price Oil Revenues</c:v>
                </c:pt>
              </c:strCache>
            </c:strRef>
          </c:tx>
          <c:spPr>
            <a:pattFill prst="pct90">
              <a:fgClr>
                <a:srgbClr val="00B050"/>
              </a:fgClr>
              <a:bgClr>
                <a:schemeClr val="bg1"/>
              </a:bgClr>
            </a:pattFill>
            <a:ln w="25400">
              <a:solidFill>
                <a:schemeClr val="tx1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cat>
            <c:numRef>
              <c:f>'Figures in Box'!$B$18:$BE$18</c:f>
              <c:numCache>
                <c:formatCode>General</c:formatCode>
                <c:ptCount val="5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</c:numCache>
            </c:numRef>
          </c:cat>
          <c:val>
            <c:numRef>
              <c:f>'Figures in Box'!$B$19:$BE$19</c:f>
              <c:numCache>
                <c:formatCode>General</c:formatCode>
                <c:ptCount val="56"/>
                <c:pt idx="0">
                  <c:v>-121.91999999999999</c:v>
                </c:pt>
                <c:pt idx="1">
                  <c:v>-129.23202910304644</c:v>
                </c:pt>
                <c:pt idx="2">
                  <c:v>-140.20007275761614</c:v>
                </c:pt>
                <c:pt idx="3">
                  <c:v>801.15179623345966</c:v>
                </c:pt>
                <c:pt idx="4">
                  <c:v>2319.9851063364972</c:v>
                </c:pt>
                <c:pt idx="5">
                  <c:v>4168.3035596181153</c:v>
                </c:pt>
                <c:pt idx="6">
                  <c:v>4284.1761929249915</c:v>
                </c:pt>
                <c:pt idx="7">
                  <c:v>6173.729456623455</c:v>
                </c:pt>
                <c:pt idx="8">
                  <c:v>6353.0055581389552</c:v>
                </c:pt>
                <c:pt idx="9">
                  <c:v>7274.4322278161044</c:v>
                </c:pt>
                <c:pt idx="10">
                  <c:v>7493.2371183691048</c:v>
                </c:pt>
                <c:pt idx="11">
                  <c:v>8504.7282444052671</c:v>
                </c:pt>
                <c:pt idx="12">
                  <c:v>8444.7296128532398</c:v>
                </c:pt>
                <c:pt idx="13">
                  <c:v>8903.3821475072364</c:v>
                </c:pt>
                <c:pt idx="14">
                  <c:v>8291.4209086350038</c:v>
                </c:pt>
                <c:pt idx="15">
                  <c:v>7828.4583908695395</c:v>
                </c:pt>
                <c:pt idx="16">
                  <c:v>7089.9585887442763</c:v>
                </c:pt>
                <c:pt idx="17">
                  <c:v>6575.7264205445854</c:v>
                </c:pt>
                <c:pt idx="18">
                  <c:v>6021.2032157132599</c:v>
                </c:pt>
                <c:pt idx="19">
                  <c:v>5605.169229729584</c:v>
                </c:pt>
                <c:pt idx="20">
                  <c:v>5107.1430875701335</c:v>
                </c:pt>
                <c:pt idx="21">
                  <c:v>4735.2459999893099</c:v>
                </c:pt>
                <c:pt idx="22">
                  <c:v>4213.3135587495408</c:v>
                </c:pt>
                <c:pt idx="23">
                  <c:v>3814.2704492732528</c:v>
                </c:pt>
                <c:pt idx="24">
                  <c:v>3480.6550406584274</c:v>
                </c:pt>
                <c:pt idx="25">
                  <c:v>3203.0388571250123</c:v>
                </c:pt>
                <c:pt idx="26">
                  <c:v>2934.7016641891405</c:v>
                </c:pt>
                <c:pt idx="27">
                  <c:v>2690.4703715133869</c:v>
                </c:pt>
                <c:pt idx="28">
                  <c:v>2466.561825994972</c:v>
                </c:pt>
                <c:pt idx="29">
                  <c:v>2260.8188159538258</c:v>
                </c:pt>
                <c:pt idx="30">
                  <c:v>2072.6963924121546</c:v>
                </c:pt>
                <c:pt idx="31">
                  <c:v>1901.421327236854</c:v>
                </c:pt>
                <c:pt idx="32">
                  <c:v>1743.7870182653635</c:v>
                </c:pt>
                <c:pt idx="33">
                  <c:v>1599.6269857330892</c:v>
                </c:pt>
                <c:pt idx="34">
                  <c:v>1468.5148141603888</c:v>
                </c:pt>
                <c:pt idx="35">
                  <c:v>1348.6585097152131</c:v>
                </c:pt>
                <c:pt idx="36">
                  <c:v>1239.0860099377501</c:v>
                </c:pt>
                <c:pt idx="37">
                  <c:v>1139.052799836642</c:v>
                </c:pt>
                <c:pt idx="38">
                  <c:v>1048.108231372405</c:v>
                </c:pt>
                <c:pt idx="39">
                  <c:v>965.21184800206402</c:v>
                </c:pt>
                <c:pt idx="40">
                  <c:v>889.82447834596019</c:v>
                </c:pt>
                <c:pt idx="41">
                  <c:v>815.23180024267776</c:v>
                </c:pt>
                <c:pt idx="42">
                  <c:v>747.3101092079861</c:v>
                </c:pt>
                <c:pt idx="43">
                  <c:v>685.02015751529166</c:v>
                </c:pt>
                <c:pt idx="44">
                  <c:v>627.95177392170478</c:v>
                </c:pt>
                <c:pt idx="45">
                  <c:v>575.66209117823314</c:v>
                </c:pt>
                <c:pt idx="46">
                  <c:v>527.96464595774171</c:v>
                </c:pt>
                <c:pt idx="47">
                  <c:v>484.26819781856614</c:v>
                </c:pt>
                <c:pt idx="48">
                  <c:v>443.72013053249037</c:v>
                </c:pt>
                <c:pt idx="49">
                  <c:v>406.44689526385469</c:v>
                </c:pt>
                <c:pt idx="50">
                  <c:v>372.29395741691917</c:v>
                </c:pt>
                <c:pt idx="51">
                  <c:v>340.9698524898472</c:v>
                </c:pt>
                <c:pt idx="52">
                  <c:v>312.40978554048667</c:v>
                </c:pt>
                <c:pt idx="53">
                  <c:v>286.18883432252483</c:v>
                </c:pt>
                <c:pt idx="54">
                  <c:v>262.03211023441787</c:v>
                </c:pt>
                <c:pt idx="55">
                  <c:v>239.90096219276359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C6-464A-80B1-3A0C817E7B31}"/>
            </c:ext>
          </c:extLst>
        </c:ser>
        <c:ser>
          <c:idx val="3"/>
          <c:order val="2"/>
          <c:tx>
            <c:strRef>
              <c:f>'Figures in Box'!$A$35</c:f>
              <c:strCache>
                <c:ptCount val="1"/>
                <c:pt idx="0">
                  <c:v>Difference series</c:v>
                </c:pt>
              </c:strCache>
            </c:strRef>
          </c:tx>
          <c:spPr>
            <a:solidFill>
              <a:schemeClr val="bg1"/>
            </a:solidFill>
            <a:ln w="25400">
              <a:solidFill>
                <a:schemeClr val="tx1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val>
            <c:numRef>
              <c:f>'Figures in Box'!$B$35:$BE$35</c:f>
              <c:numCache>
                <c:formatCode>General</c:formatCode>
                <c:ptCount val="56"/>
                <c:pt idx="0">
                  <c:v>-121.91999999999999</c:v>
                </c:pt>
                <c:pt idx="1">
                  <c:v>-129.23202910304644</c:v>
                </c:pt>
                <c:pt idx="2">
                  <c:v>-140.20007275761614</c:v>
                </c:pt>
                <c:pt idx="3">
                  <c:v>801.15179623345966</c:v>
                </c:pt>
                <c:pt idx="4">
                  <c:v>2319.9851063364972</c:v>
                </c:pt>
                <c:pt idx="5">
                  <c:v>4168.3035596181153</c:v>
                </c:pt>
                <c:pt idx="6">
                  <c:v>4394.1761929249897</c:v>
                </c:pt>
                <c:pt idx="7">
                  <c:v>4901.8038175465199</c:v>
                </c:pt>
                <c:pt idx="8">
                  <c:v>4740.64413749098</c:v>
                </c:pt>
                <c:pt idx="9">
                  <c:v>4662.5028839332308</c:v>
                </c:pt>
                <c:pt idx="10">
                  <c:v>4587.3851779577153</c:v>
                </c:pt>
                <c:pt idx="11">
                  <c:v>4515.2029131973432</c:v>
                </c:pt>
                <c:pt idx="12">
                  <c:v>4445.8484978951774</c:v>
                </c:pt>
                <c:pt idx="13">
                  <c:v>4379.21290207125</c:v>
                </c:pt>
                <c:pt idx="14">
                  <c:v>4315.1899758834679</c:v>
                </c:pt>
                <c:pt idx="15">
                  <c:v>4253.6773876851757</c:v>
                </c:pt>
                <c:pt idx="16">
                  <c:v>4194.5767334813727</c:v>
                </c:pt>
                <c:pt idx="17">
                  <c:v>4137.793446834271</c:v>
                </c:pt>
                <c:pt idx="18">
                  <c:v>4083.2366641507701</c:v>
                </c:pt>
                <c:pt idx="19">
                  <c:v>4030.8190833780191</c:v>
                </c:pt>
                <c:pt idx="20">
                  <c:v>3980.4568253120051</c:v>
                </c:pt>
                <c:pt idx="21">
                  <c:v>3932.0692996220764</c:v>
                </c:pt>
                <c:pt idx="22">
                  <c:v>3885.5790759504021</c:v>
                </c:pt>
                <c:pt idx="23">
                  <c:v>3840.911760022454</c:v>
                </c:pt>
                <c:pt idx="24">
                  <c:v>3480.6550406584274</c:v>
                </c:pt>
                <c:pt idx="25">
                  <c:v>3203.0388571250123</c:v>
                </c:pt>
                <c:pt idx="26">
                  <c:v>2934.7016641891405</c:v>
                </c:pt>
                <c:pt idx="27">
                  <c:v>2690.4703715133869</c:v>
                </c:pt>
                <c:pt idx="28">
                  <c:v>2466.561825994972</c:v>
                </c:pt>
                <c:pt idx="29">
                  <c:v>2260.8188159538258</c:v>
                </c:pt>
                <c:pt idx="30">
                  <c:v>2072.6963924121546</c:v>
                </c:pt>
                <c:pt idx="31">
                  <c:v>1901.421327236854</c:v>
                </c:pt>
                <c:pt idx="32">
                  <c:v>1743.7870182653635</c:v>
                </c:pt>
                <c:pt idx="33">
                  <c:v>1599.6269857330892</c:v>
                </c:pt>
                <c:pt idx="34">
                  <c:v>1468.5148141603888</c:v>
                </c:pt>
                <c:pt idx="35">
                  <c:v>1348.6585097152131</c:v>
                </c:pt>
                <c:pt idx="36">
                  <c:v>1239.0860099377501</c:v>
                </c:pt>
                <c:pt idx="37">
                  <c:v>1139.052799836642</c:v>
                </c:pt>
                <c:pt idx="38">
                  <c:v>1048.108231372405</c:v>
                </c:pt>
                <c:pt idx="39">
                  <c:v>965.21184800206402</c:v>
                </c:pt>
                <c:pt idx="40">
                  <c:v>889.82447834596019</c:v>
                </c:pt>
                <c:pt idx="41">
                  <c:v>815.23180024267776</c:v>
                </c:pt>
                <c:pt idx="42">
                  <c:v>747.3101092079861</c:v>
                </c:pt>
                <c:pt idx="43">
                  <c:v>685.02015751529166</c:v>
                </c:pt>
                <c:pt idx="44">
                  <c:v>627.95177392170478</c:v>
                </c:pt>
                <c:pt idx="45">
                  <c:v>575.66209117823314</c:v>
                </c:pt>
                <c:pt idx="46">
                  <c:v>527.96464595774171</c:v>
                </c:pt>
                <c:pt idx="47">
                  <c:v>484.26819781856614</c:v>
                </c:pt>
                <c:pt idx="48">
                  <c:v>443.72013053249037</c:v>
                </c:pt>
                <c:pt idx="49">
                  <c:v>406.44689526385469</c:v>
                </c:pt>
                <c:pt idx="50">
                  <c:v>372.29395741691917</c:v>
                </c:pt>
                <c:pt idx="51">
                  <c:v>340.9698524898472</c:v>
                </c:pt>
                <c:pt idx="52">
                  <c:v>312.40978554048667</c:v>
                </c:pt>
                <c:pt idx="53">
                  <c:v>286.18883432252483</c:v>
                </c:pt>
                <c:pt idx="54">
                  <c:v>262.03211023441787</c:v>
                </c:pt>
                <c:pt idx="55">
                  <c:v>239.90096219276359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C6-464A-80B1-3A0C817E7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688216"/>
        <c:axId val="463688608"/>
      </c:areaChart>
      <c:lineChart>
        <c:grouping val="standard"/>
        <c:varyColors val="0"/>
        <c:ser>
          <c:idx val="2"/>
          <c:order val="3"/>
          <c:tx>
            <c:strRef>
              <c:f>'Figures in Box'!$A$37</c:f>
              <c:strCache>
                <c:ptCount val="1"/>
                <c:pt idx="0">
                  <c:v>No show</c:v>
                </c:pt>
              </c:strCache>
            </c:strRef>
          </c:tx>
          <c:spPr>
            <a:ln w="34925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22"/>
              <c:layout>
                <c:manualLayout>
                  <c:x val="0.23254286708740224"/>
                  <c:y val="0.4953703703703703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Use of interest earnings and other resources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030025020850711"/>
                      <c:h val="0.1664585156022163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CFC6-464A-80B1-3A0C817E7B31}"/>
                </c:ext>
              </c:extLst>
            </c:dLbl>
            <c:dLbl>
              <c:idx val="26"/>
              <c:layout>
                <c:manualLayout>
                  <c:x val="-7.2282457603558573E-2"/>
                  <c:y val="0.1435185185185185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Oil Revenues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FC6-464A-80B1-3A0C817E7B31}"/>
                </c:ext>
              </c:extLst>
            </c:dLbl>
            <c:dLbl>
              <c:idx val="36"/>
              <c:layout>
                <c:manualLayout>
                  <c:x val="-0.42813455657492355"/>
                  <c:y val="0.20370370370370369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Savings</a:t>
                    </a:r>
                  </a:p>
                </c:rich>
              </c:tx>
              <c:spPr>
                <a:solidFill>
                  <a:srgbClr val="00B05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FC6-464A-80B1-3A0C817E7B31}"/>
                </c:ext>
              </c:extLst>
            </c:dLbl>
            <c:dLbl>
              <c:idx val="42"/>
              <c:layout>
                <c:manualLayout>
                  <c:x val="-0.54084413690712907"/>
                  <c:y val="0.458333333333333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Borrowing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FC6-464A-80B1-3A0C817E7B3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'Figures in Box'!$B$37:$BF$37</c:f>
              <c:numCache>
                <c:formatCode>General</c:formatCode>
                <c:ptCount val="57"/>
                <c:pt idx="0">
                  <c:v>9000</c:v>
                </c:pt>
                <c:pt idx="1">
                  <c:v>9000</c:v>
                </c:pt>
                <c:pt idx="2">
                  <c:v>9000</c:v>
                </c:pt>
                <c:pt idx="3">
                  <c:v>9000</c:v>
                </c:pt>
                <c:pt idx="4">
                  <c:v>9000</c:v>
                </c:pt>
                <c:pt idx="5">
                  <c:v>9000</c:v>
                </c:pt>
                <c:pt idx="6">
                  <c:v>9000</c:v>
                </c:pt>
                <c:pt idx="7">
                  <c:v>9000</c:v>
                </c:pt>
                <c:pt idx="8">
                  <c:v>9000</c:v>
                </c:pt>
                <c:pt idx="9">
                  <c:v>9000</c:v>
                </c:pt>
                <c:pt idx="10">
                  <c:v>9000</c:v>
                </c:pt>
                <c:pt idx="11">
                  <c:v>9000</c:v>
                </c:pt>
                <c:pt idx="12">
                  <c:v>9000</c:v>
                </c:pt>
                <c:pt idx="13">
                  <c:v>9000</c:v>
                </c:pt>
                <c:pt idx="14">
                  <c:v>9000</c:v>
                </c:pt>
                <c:pt idx="15">
                  <c:v>9000</c:v>
                </c:pt>
                <c:pt idx="16">
                  <c:v>9000</c:v>
                </c:pt>
                <c:pt idx="17">
                  <c:v>9000</c:v>
                </c:pt>
                <c:pt idx="18">
                  <c:v>9000</c:v>
                </c:pt>
                <c:pt idx="19">
                  <c:v>9000</c:v>
                </c:pt>
                <c:pt idx="20">
                  <c:v>9000</c:v>
                </c:pt>
                <c:pt idx="21">
                  <c:v>9000</c:v>
                </c:pt>
                <c:pt idx="22">
                  <c:v>9000</c:v>
                </c:pt>
                <c:pt idx="23">
                  <c:v>9000</c:v>
                </c:pt>
                <c:pt idx="24">
                  <c:v>9000</c:v>
                </c:pt>
                <c:pt idx="25">
                  <c:v>9000</c:v>
                </c:pt>
                <c:pt idx="26">
                  <c:v>9000</c:v>
                </c:pt>
                <c:pt idx="27">
                  <c:v>9000</c:v>
                </c:pt>
                <c:pt idx="28">
                  <c:v>9000</c:v>
                </c:pt>
                <c:pt idx="29">
                  <c:v>9000</c:v>
                </c:pt>
                <c:pt idx="30">
                  <c:v>9000</c:v>
                </c:pt>
                <c:pt idx="31">
                  <c:v>9000</c:v>
                </c:pt>
                <c:pt idx="32">
                  <c:v>9000</c:v>
                </c:pt>
                <c:pt idx="33">
                  <c:v>9000</c:v>
                </c:pt>
                <c:pt idx="34">
                  <c:v>9000</c:v>
                </c:pt>
                <c:pt idx="35">
                  <c:v>9000</c:v>
                </c:pt>
                <c:pt idx="36">
                  <c:v>9000</c:v>
                </c:pt>
                <c:pt idx="37">
                  <c:v>9000</c:v>
                </c:pt>
                <c:pt idx="38">
                  <c:v>9000</c:v>
                </c:pt>
                <c:pt idx="39">
                  <c:v>9000</c:v>
                </c:pt>
                <c:pt idx="40">
                  <c:v>9000</c:v>
                </c:pt>
                <c:pt idx="41">
                  <c:v>9000</c:v>
                </c:pt>
                <c:pt idx="42">
                  <c:v>9000</c:v>
                </c:pt>
                <c:pt idx="43">
                  <c:v>9000</c:v>
                </c:pt>
                <c:pt idx="44">
                  <c:v>9000</c:v>
                </c:pt>
                <c:pt idx="45">
                  <c:v>9000</c:v>
                </c:pt>
                <c:pt idx="46">
                  <c:v>9000</c:v>
                </c:pt>
                <c:pt idx="47">
                  <c:v>9000</c:v>
                </c:pt>
                <c:pt idx="48">
                  <c:v>9000</c:v>
                </c:pt>
                <c:pt idx="49">
                  <c:v>9000</c:v>
                </c:pt>
                <c:pt idx="50">
                  <c:v>9000</c:v>
                </c:pt>
                <c:pt idx="51">
                  <c:v>9000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FC6-464A-80B1-3A0C817E7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688216"/>
        <c:axId val="463688608"/>
      </c:lineChart>
      <c:catAx>
        <c:axId val="463688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688608"/>
        <c:crosses val="autoZero"/>
        <c:auto val="1"/>
        <c:lblAlgn val="ctr"/>
        <c:lblOffset val="100"/>
        <c:tickLblSkip val="5"/>
        <c:noMultiLvlLbl val="0"/>
      </c:catAx>
      <c:valAx>
        <c:axId val="46368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Billion USD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688216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6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639445</xdr:colOff>
      <xdr:row>39</xdr:row>
      <xdr:rowOff>139700</xdr:rowOff>
    </xdr:from>
    <xdr:to>
      <xdr:col>18</xdr:col>
      <xdr:colOff>611505</xdr:colOff>
      <xdr:row>49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5383F7-9F85-42FE-84BD-4C80D352D5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1009650</xdr:colOff>
      <xdr:row>39</xdr:row>
      <xdr:rowOff>153035</xdr:rowOff>
    </xdr:from>
    <xdr:to>
      <xdr:col>2</xdr:col>
      <xdr:colOff>542290</xdr:colOff>
      <xdr:row>49</xdr:row>
      <xdr:rowOff>84455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F1FDEED-E79E-40D6-85A9-619E85E345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384810</xdr:colOff>
      <xdr:row>40</xdr:row>
      <xdr:rowOff>57150</xdr:rowOff>
    </xdr:from>
    <xdr:to>
      <xdr:col>13</xdr:col>
      <xdr:colOff>290830</xdr:colOff>
      <xdr:row>49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532D445-4858-48C8-887E-37F297018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152400</xdr:colOff>
      <xdr:row>40</xdr:row>
      <xdr:rowOff>66675</xdr:rowOff>
    </xdr:from>
    <xdr:to>
      <xdr:col>8</xdr:col>
      <xdr:colOff>66040</xdr:colOff>
      <xdr:row>50</xdr:row>
      <xdr:rowOff>9525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E0A2293-8192-4322-93BF-5C8157D41E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0.84445</cdr:x>
      <cdr:y>0.32293</cdr:y>
    </cdr:from>
    <cdr:to>
      <cdr:x>0.84655</cdr:x>
      <cdr:y>0.47223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76BAF37C-9319-B2CC-7BA7-E40827253EDA}"/>
            </a:ext>
          </a:extLst>
        </cdr:cNvPr>
        <cdr:cNvCxnSpPr/>
      </cdr:nvCxnSpPr>
      <cdr:spPr>
        <a:xfrm xmlns:a="http://schemas.openxmlformats.org/drawingml/2006/main">
          <a:off x="3857602" y="885849"/>
          <a:ext cx="9593" cy="40956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0.34613</cdr:x>
      <cdr:y>0.26389</cdr:y>
    </cdr:from>
    <cdr:to>
      <cdr:x>0.42119</cdr:x>
      <cdr:y>0.26389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41239B7C-88BA-D6A3-E032-9D47FF5EFE01}"/>
            </a:ext>
          </a:extLst>
        </cdr:cNvPr>
        <cdr:cNvCxnSpPr/>
      </cdr:nvCxnSpPr>
      <cdr:spPr>
        <a:xfrm xmlns:a="http://schemas.openxmlformats.org/drawingml/2006/main" flipH="1" flipV="1">
          <a:off x="1581166" y="723906"/>
          <a:ext cx="342889" cy="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0.34091</cdr:x>
      <cdr:y>0.26215</cdr:y>
    </cdr:from>
    <cdr:to>
      <cdr:x>0.42118</cdr:x>
      <cdr:y>0.26215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25DDAD46-6901-9C51-101A-B07091AD8A44}"/>
            </a:ext>
          </a:extLst>
        </cdr:cNvPr>
        <cdr:cNvCxnSpPr/>
      </cdr:nvCxnSpPr>
      <cdr:spPr>
        <a:xfrm xmlns:a="http://schemas.openxmlformats.org/drawingml/2006/main" flipH="1">
          <a:off x="1557354" y="719139"/>
          <a:ext cx="366689" cy="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0.37531</cdr:x>
      <cdr:y>0.57465</cdr:y>
    </cdr:from>
    <cdr:to>
      <cdr:x>0.4681</cdr:x>
      <cdr:y>0.57465</cdr:y>
    </cdr:to>
    <cdr:cxnSp macro="">
      <cdr:nvCxnSpPr>
        <cdr:cNvPr id="8" name="Straight Arrow Connector 7">
          <a:extLst xmlns:a="http://schemas.openxmlformats.org/drawingml/2006/main">
            <a:ext uri="{FF2B5EF4-FFF2-40B4-BE49-F238E27FC236}">
              <a16:creationId xmlns:a16="http://schemas.microsoft.com/office/drawing/2014/main" id="{29857E2E-5888-46E2-687C-D67AA1E64094}"/>
            </a:ext>
          </a:extLst>
        </cdr:cNvPr>
        <cdr:cNvCxnSpPr/>
      </cdr:nvCxnSpPr>
      <cdr:spPr>
        <a:xfrm xmlns:a="http://schemas.openxmlformats.org/drawingml/2006/main">
          <a:off x="1714485" y="1576392"/>
          <a:ext cx="423882" cy="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0.65262</cdr:x>
      <cdr:y>0.43751</cdr:y>
    </cdr:from>
    <cdr:to>
      <cdr:x>0.65263</cdr:x>
      <cdr:y>0.58681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2AD64B3B-0549-1AAC-3A8B-830412682BD2}"/>
            </a:ext>
          </a:extLst>
        </cdr:cNvPr>
        <cdr:cNvCxnSpPr/>
      </cdr:nvCxnSpPr>
      <cdr:spPr>
        <a:xfrm xmlns:a="http://schemas.openxmlformats.org/drawingml/2006/main">
          <a:off x="2981309" y="1200184"/>
          <a:ext cx="16" cy="409541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0.36073</cdr:x>
      <cdr:y>0.26389</cdr:y>
    </cdr:from>
    <cdr:to>
      <cdr:x>0.43579</cdr:x>
      <cdr:y>0.26389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914D0CBF-54C5-60F8-015E-DC867F014A66}"/>
            </a:ext>
          </a:extLst>
        </cdr:cNvPr>
        <cdr:cNvCxnSpPr/>
      </cdr:nvCxnSpPr>
      <cdr:spPr>
        <a:xfrm xmlns:a="http://schemas.openxmlformats.org/drawingml/2006/main" flipH="1" flipV="1">
          <a:off x="1647863" y="723903"/>
          <a:ext cx="342888" cy="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0.36073</cdr:x>
      <cdr:y>0.26389</cdr:y>
    </cdr:from>
    <cdr:to>
      <cdr:x>0.43579</cdr:x>
      <cdr:y>0.26389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FE35747C-652E-182E-2E0F-828325D4DEFA}"/>
            </a:ext>
          </a:extLst>
        </cdr:cNvPr>
        <cdr:cNvCxnSpPr/>
      </cdr:nvCxnSpPr>
      <cdr:spPr>
        <a:xfrm xmlns:a="http://schemas.openxmlformats.org/drawingml/2006/main" flipH="1" flipV="1">
          <a:off x="1647863" y="723903"/>
          <a:ext cx="342888" cy="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0.12499</cdr:x>
      <cdr:y>0.57465</cdr:y>
    </cdr:from>
    <cdr:to>
      <cdr:x>0.21881</cdr:x>
      <cdr:y>0.57465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44E1E1A0-6941-6A39-86EC-6D09E4E29BC4}"/>
            </a:ext>
          </a:extLst>
        </cdr:cNvPr>
        <cdr:cNvCxnSpPr/>
      </cdr:nvCxnSpPr>
      <cdr:spPr>
        <a:xfrm xmlns:a="http://schemas.openxmlformats.org/drawingml/2006/main" flipH="1">
          <a:off x="377171" y="1050923"/>
          <a:ext cx="283104" cy="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bankgroup-my.sharepoint.com/Users/wb365548/Dropbox/Kenya/Kenya%20Revision/New%20Oil%20Calculat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I Calculations"/>
      <sheetName val="PIH and BIH graphs"/>
    </sheetNames>
    <sheetDataSet>
      <sheetData sheetId="0"/>
      <sheetData sheetId="1">
        <row r="2">
          <cell r="B2">
            <v>-121.91999999999999</v>
          </cell>
          <cell r="C2">
            <v>-129.23202910304644</v>
          </cell>
          <cell r="D2">
            <v>-140.20007275761614</v>
          </cell>
          <cell r="E2">
            <v>801.15179623345966</v>
          </cell>
          <cell r="F2">
            <v>2319.9851063364972</v>
          </cell>
          <cell r="G2">
            <v>4168.3035596181153</v>
          </cell>
          <cell r="H2">
            <v>4284.1761929249915</v>
          </cell>
          <cell r="I2">
            <v>6173.729456623455</v>
          </cell>
          <cell r="J2">
            <v>6353.0055581389552</v>
          </cell>
          <cell r="K2">
            <v>7274.4322278161044</v>
          </cell>
          <cell r="L2">
            <v>7493.2371183691048</v>
          </cell>
          <cell r="M2">
            <v>8504.7282444052671</v>
          </cell>
          <cell r="N2">
            <v>8444.7296128532398</v>
          </cell>
          <cell r="O2">
            <v>8903.3821475072364</v>
          </cell>
          <cell r="P2">
            <v>8291.4209086350038</v>
          </cell>
          <cell r="Q2">
            <v>7828.4583908695395</v>
          </cell>
          <cell r="R2">
            <v>7089.9585887442763</v>
          </cell>
          <cell r="S2">
            <v>6575.7264205445854</v>
          </cell>
          <cell r="T2">
            <v>6021.2032157132599</v>
          </cell>
          <cell r="U2">
            <v>5605.169229729584</v>
          </cell>
          <cell r="V2">
            <v>5107.1430875701335</v>
          </cell>
          <cell r="W2">
            <v>4735.2459999893099</v>
          </cell>
          <cell r="X2">
            <v>4213.3135587495408</v>
          </cell>
          <cell r="Y2">
            <v>3814.2704492732528</v>
          </cell>
          <cell r="Z2">
            <v>3480.6550406584274</v>
          </cell>
          <cell r="AA2">
            <v>3203.0388571250123</v>
          </cell>
          <cell r="AB2">
            <v>2934.7016641891405</v>
          </cell>
          <cell r="AC2">
            <v>2690.4703715133869</v>
          </cell>
          <cell r="AD2">
            <v>2466.561825994972</v>
          </cell>
          <cell r="AE2">
            <v>2260.8188159538258</v>
          </cell>
          <cell r="AF2">
            <v>2072.6963924121546</v>
          </cell>
          <cell r="AG2">
            <v>1901.421327236854</v>
          </cell>
          <cell r="AH2">
            <v>1743.7870182653635</v>
          </cell>
          <cell r="AI2">
            <v>1599.6269857330892</v>
          </cell>
          <cell r="AJ2">
            <v>1468.5148141603888</v>
          </cell>
          <cell r="AK2">
            <v>1348.6585097152131</v>
          </cell>
          <cell r="AL2">
            <v>1239.0860099377501</v>
          </cell>
          <cell r="AM2">
            <v>1139.052799836642</v>
          </cell>
          <cell r="AN2">
            <v>1048.108231372405</v>
          </cell>
          <cell r="AO2">
            <v>965.21184800206402</v>
          </cell>
          <cell r="AP2">
            <v>889.82447834596019</v>
          </cell>
          <cell r="AQ2">
            <v>815.23180024267776</v>
          </cell>
          <cell r="AR2">
            <v>747.3101092079861</v>
          </cell>
          <cell r="AS2">
            <v>685.02015751529166</v>
          </cell>
          <cell r="AT2">
            <v>627.95177392170478</v>
          </cell>
          <cell r="AU2">
            <v>575.66209117823314</v>
          </cell>
          <cell r="AV2">
            <v>527.96464595774171</v>
          </cell>
          <cell r="AW2">
            <v>484.26819781856614</v>
          </cell>
          <cell r="AX2">
            <v>443.72013053249037</v>
          </cell>
          <cell r="AY2">
            <v>406.44689526385469</v>
          </cell>
          <cell r="AZ2">
            <v>372.29395741691917</v>
          </cell>
          <cell r="BA2">
            <v>340.9698524898472</v>
          </cell>
          <cell r="BB2">
            <v>312.40978554048667</v>
          </cell>
          <cell r="BC2">
            <v>286.18883432252483</v>
          </cell>
          <cell r="BD2">
            <v>262.03211023441787</v>
          </cell>
          <cell r="BE2">
            <v>239.90096219276359</v>
          </cell>
          <cell r="BF2">
            <v>219.6259635523628</v>
          </cell>
          <cell r="BG2">
            <v>201.0518591369935</v>
          </cell>
          <cell r="BH2">
            <v>184.03637988552106</v>
          </cell>
          <cell r="BI2">
            <v>168.44915664537538</v>
          </cell>
          <cell r="BJ2">
            <v>154.17072482034533</v>
          </cell>
          <cell r="BK2">
            <v>141.09161227329878</v>
          </cell>
          <cell r="BL2">
            <v>129.11150352008138</v>
          </cell>
          <cell r="BM2">
            <v>118.13847383331708</v>
          </cell>
          <cell r="BN2">
            <v>108.08828740858944</v>
          </cell>
          <cell r="BO2">
            <v>98.883754234590114</v>
          </cell>
          <cell r="BP2">
            <v>90.454140757018081</v>
          </cell>
          <cell r="BQ2">
            <v>82.734629836722021</v>
          </cell>
          <cell r="BR2">
            <v>75.665825878934086</v>
          </cell>
          <cell r="BS2">
            <v>69.193301355317956</v>
          </cell>
          <cell r="BT2">
            <v>63.267181256584394</v>
          </cell>
          <cell r="BU2">
            <v>57.841762303020928</v>
          </cell>
          <cell r="BV2">
            <v>52.875164005656465</v>
          </cell>
          <cell r="BW2">
            <v>48.329008913955882</v>
          </cell>
          <cell r="BX2">
            <v>44.168129608775772</v>
          </cell>
          <cell r="BY2">
            <v>40.360300203509212</v>
          </cell>
          <cell r="BZ2">
            <v>36.875990303464292</v>
          </cell>
          <cell r="CA2">
            <v>33.688139544986832</v>
          </cell>
          <cell r="CB2">
            <v>30.771950992961802</v>
          </cell>
          <cell r="CC2">
            <v>28.104701819309138</v>
          </cell>
          <cell r="CD2">
            <v>25.665569817027801</v>
          </cell>
          <cell r="CE2">
            <v>23.435474425244504</v>
          </cell>
          <cell r="CF2">
            <v>21.396931051513317</v>
          </cell>
          <cell r="CG2">
            <v>19.533917579134862</v>
          </cell>
          <cell r="CH2">
            <v>17.831752040295385</v>
          </cell>
          <cell r="CI2">
            <v>16.276980521075206</v>
          </cell>
          <cell r="CJ2">
            <v>14.857274442495394</v>
          </cell>
        </row>
        <row r="8">
          <cell r="B8">
            <v>2746.4136326981711</v>
          </cell>
          <cell r="C8">
            <v>2746.4136326981711</v>
          </cell>
          <cell r="D8">
            <v>2746.4136326981711</v>
          </cell>
          <cell r="E8">
            <v>2746.4136326981711</v>
          </cell>
          <cell r="F8">
            <v>2746.4136326981711</v>
          </cell>
          <cell r="G8">
            <v>2746.4136326981711</v>
          </cell>
          <cell r="H8">
            <v>2746.4136326981711</v>
          </cell>
          <cell r="I8">
            <v>2746.4136326981711</v>
          </cell>
          <cell r="J8">
            <v>2746.4136326981711</v>
          </cell>
          <cell r="K8">
            <v>2746.4136326981711</v>
          </cell>
          <cell r="L8">
            <v>2746.4136326981711</v>
          </cell>
          <cell r="M8">
            <v>2746.4136326981711</v>
          </cell>
          <cell r="N8">
            <v>2746.4136326981711</v>
          </cell>
          <cell r="O8">
            <v>2746.4136326981711</v>
          </cell>
          <cell r="P8">
            <v>2746.4136326981711</v>
          </cell>
          <cell r="Q8">
            <v>2746.4136326981711</v>
          </cell>
          <cell r="R8">
            <v>2746.4136326981711</v>
          </cell>
          <cell r="S8">
            <v>2746.4136326981711</v>
          </cell>
          <cell r="T8">
            <v>2746.4136326981711</v>
          </cell>
          <cell r="U8">
            <v>2746.4136326981711</v>
          </cell>
          <cell r="V8">
            <v>2746.4136326981711</v>
          </cell>
          <cell r="W8">
            <v>2746.4136326981711</v>
          </cell>
          <cell r="X8">
            <v>2746.4136326981711</v>
          </cell>
          <cell r="Y8">
            <v>2746.4136326981711</v>
          </cell>
          <cell r="Z8">
            <v>2746.4136326981711</v>
          </cell>
          <cell r="AA8">
            <v>2746.4136326981711</v>
          </cell>
          <cell r="AB8">
            <v>2746.4136326981711</v>
          </cell>
          <cell r="AC8">
            <v>2746.4136326981711</v>
          </cell>
          <cell r="AD8">
            <v>2746.4136326981711</v>
          </cell>
          <cell r="AE8">
            <v>2746.4136326981711</v>
          </cell>
          <cell r="AF8">
            <v>2746.4136326981711</v>
          </cell>
          <cell r="AG8">
            <v>2746.4136326981711</v>
          </cell>
          <cell r="AH8">
            <v>2746.4136326981711</v>
          </cell>
          <cell r="AI8">
            <v>2746.4136326981711</v>
          </cell>
          <cell r="AJ8">
            <v>2746.4136326981711</v>
          </cell>
          <cell r="AK8">
            <v>2746.4136326981711</v>
          </cell>
          <cell r="AL8">
            <v>2746.4136326981711</v>
          </cell>
          <cell r="AM8">
            <v>2746.4136326981711</v>
          </cell>
          <cell r="AN8">
            <v>2746.4136326981711</v>
          </cell>
          <cell r="AO8">
            <v>2746.4136326981711</v>
          </cell>
          <cell r="AP8">
            <v>2746.4136326981711</v>
          </cell>
          <cell r="AQ8">
            <v>2746.4136326981711</v>
          </cell>
          <cell r="AR8">
            <v>2746.4136326981711</v>
          </cell>
          <cell r="AS8">
            <v>2746.4136326981711</v>
          </cell>
          <cell r="AT8">
            <v>2746.4136326981711</v>
          </cell>
          <cell r="AU8">
            <v>2746.4136326981711</v>
          </cell>
          <cell r="AV8">
            <v>2746.4136326981711</v>
          </cell>
          <cell r="AW8">
            <v>2746.4136326981711</v>
          </cell>
          <cell r="AX8">
            <v>2746.4136326981711</v>
          </cell>
          <cell r="AY8">
            <v>2746.4136326981711</v>
          </cell>
          <cell r="AZ8">
            <v>2746.4136326981711</v>
          </cell>
          <cell r="BA8">
            <v>2746.4136326981711</v>
          </cell>
          <cell r="BB8">
            <v>2746.4136326981711</v>
          </cell>
          <cell r="BC8">
            <v>2746.4136326981711</v>
          </cell>
          <cell r="BD8">
            <v>2746.4136326981711</v>
          </cell>
          <cell r="BE8">
            <v>2746.4136326981711</v>
          </cell>
          <cell r="BF8">
            <v>2746.4136326981711</v>
          </cell>
          <cell r="BG8">
            <v>2746.4136326981711</v>
          </cell>
          <cell r="BH8">
            <v>2746.4136326981711</v>
          </cell>
          <cell r="BI8">
            <v>2746.4136326981711</v>
          </cell>
          <cell r="BJ8">
            <v>2746.4136326981711</v>
          </cell>
          <cell r="BK8">
            <v>2746.4136326981711</v>
          </cell>
          <cell r="BL8">
            <v>2746.4136326981711</v>
          </cell>
          <cell r="BM8">
            <v>2746.4136326981711</v>
          </cell>
          <cell r="BN8">
            <v>2746.4136326981711</v>
          </cell>
          <cell r="BO8">
            <v>2746.4136326981711</v>
          </cell>
          <cell r="BP8">
            <v>2746.4136326981711</v>
          </cell>
          <cell r="BQ8">
            <v>2746.4136326981711</v>
          </cell>
          <cell r="BR8">
            <v>2746.4136326981711</v>
          </cell>
          <cell r="BS8">
            <v>2746.4136326981711</v>
          </cell>
          <cell r="BT8">
            <v>2746.4136326981711</v>
          </cell>
          <cell r="BU8">
            <v>2746.4136326981711</v>
          </cell>
          <cell r="BV8">
            <v>2746.4136326981711</v>
          </cell>
          <cell r="BW8">
            <v>2746.4136326981711</v>
          </cell>
          <cell r="BX8">
            <v>2746.4136326981711</v>
          </cell>
          <cell r="BY8">
            <v>2746.4136326981711</v>
          </cell>
          <cell r="BZ8">
            <v>2746.4136326981711</v>
          </cell>
          <cell r="CA8">
            <v>2746.4136326981711</v>
          </cell>
          <cell r="CB8">
            <v>2746.4136326981711</v>
          </cell>
          <cell r="CC8">
            <v>2746.4136326981711</v>
          </cell>
          <cell r="CD8">
            <v>2746.4136326981711</v>
          </cell>
          <cell r="CE8">
            <v>2746.4136326981711</v>
          </cell>
          <cell r="CF8">
            <v>2746.4136326981711</v>
          </cell>
          <cell r="CG8">
            <v>2746.4136326981711</v>
          </cell>
          <cell r="CH8">
            <v>2746.4136326981711</v>
          </cell>
          <cell r="CI8">
            <v>2746.4136326981711</v>
          </cell>
          <cell r="CJ8">
            <v>2746.4136326981711</v>
          </cell>
        </row>
        <row r="19">
          <cell r="B19">
            <v>0</v>
          </cell>
          <cell r="C19">
            <v>-3.2918399999999997</v>
          </cell>
          <cell r="D19">
            <v>-6.7811047857822535</v>
          </cell>
          <cell r="E19">
            <v>-10.56650675023789</v>
          </cell>
          <cell r="F19">
            <v>11.064591748065521</v>
          </cell>
          <cell r="G19">
            <v>73.704189619150952</v>
          </cell>
          <cell r="H19">
            <v>186.24838572884005</v>
          </cell>
          <cell r="I19">
            <v>301.92114293781481</v>
          </cell>
          <cell r="J19">
            <v>468.61183826664814</v>
          </cell>
          <cell r="K19">
            <v>640.14298833639998</v>
          </cell>
          <cell r="L19">
            <v>836.55265848743477</v>
          </cell>
          <cell r="M19">
            <v>1038.8700606834007</v>
          </cell>
          <cell r="N19">
            <v>1268.497723282343</v>
          </cell>
          <cell r="O19">
            <v>1496.5054228293804</v>
          </cell>
          <cell r="P19">
            <v>1736.8967408120759</v>
          </cell>
          <cell r="Q19">
            <v>1960.7651053452209</v>
          </cell>
          <cell r="R19">
            <v>2172.1334818986984</v>
          </cell>
          <cell r="S19">
            <v>2363.5623637947938</v>
          </cell>
          <cell r="T19">
            <v>2541.1069771494977</v>
          </cell>
          <cell r="U19">
            <v>2703.6794639737559</v>
          </cell>
          <cell r="V19">
            <v>2855.0190331764543</v>
          </cell>
          <cell r="W19">
            <v>2992.9118965408479</v>
          </cell>
          <cell r="X19">
            <v>3120.7635385405592</v>
          </cell>
          <cell r="Y19">
            <v>3234.5230046267966</v>
          </cell>
          <cell r="Z19">
            <v>3337.5083067571745</v>
          </cell>
          <cell r="AA19">
            <v>3431.4859928549522</v>
          </cell>
          <cell r="AB19">
            <v>3517.9680419973274</v>
          </cell>
          <cell r="AC19">
            <v>3597.2049869304346</v>
          </cell>
          <cell r="AD19">
            <v>3669.8476869612964</v>
          </cell>
          <cell r="AE19">
            <v>3736.444856263161</v>
          </cell>
          <cell r="AF19">
            <v>3797.4869642939143</v>
          </cell>
          <cell r="AG19">
            <v>3853.4497668890422</v>
          </cell>
          <cell r="AH19">
            <v>3904.7881427244374</v>
          </cell>
          <cell r="AI19">
            <v>3951.8703922176028</v>
          </cell>
          <cell r="AJ19">
            <v>3995.0603208323955</v>
          </cell>
          <cell r="AK19">
            <v>4034.7102208147262</v>
          </cell>
          <cell r="AL19">
            <v>4071.1240005770374</v>
          </cell>
          <cell r="AM19">
            <v>4104.5793228453567</v>
          </cell>
          <cell r="AN19">
            <v>4135.3337484409458</v>
          </cell>
          <cell r="AO19">
            <v>4163.6326706880009</v>
          </cell>
          <cell r="AP19">
            <v>4189.6933905840569</v>
          </cell>
          <cell r="AQ19">
            <v>4213.7186514993973</v>
          </cell>
          <cell r="AR19">
            <v>4235.7299101059498</v>
          </cell>
          <cell r="AS19">
            <v>4255.9072830545656</v>
          </cell>
          <cell r="AT19">
            <v>4274.4028273074782</v>
          </cell>
          <cell r="AU19">
            <v>4291.3575252033643</v>
          </cell>
          <cell r="AV19">
            <v>4306.900401665177</v>
          </cell>
          <cell r="AW19">
            <v>4321.1554471060363</v>
          </cell>
          <cell r="AX19">
            <v>4334.2306884471373</v>
          </cell>
          <cell r="AY19">
            <v>4346.211131971515</v>
          </cell>
          <cell r="AZ19">
            <v>4357.1851981436384</v>
          </cell>
          <cell r="BA19">
            <v>4367.2371349938958</v>
          </cell>
          <cell r="BB19">
            <v>4376.443321011122</v>
          </cell>
          <cell r="BC19">
            <v>4384.8783852207152</v>
          </cell>
          <cell r="BD19">
            <v>4392.605483747423</v>
          </cell>
          <cell r="BE19">
            <v>4399.6803507237528</v>
          </cell>
          <cell r="BF19">
            <v>4406.1576767029574</v>
          </cell>
          <cell r="BG19">
            <v>4412.0875777188712</v>
          </cell>
          <cell r="BH19">
            <v>4417.5159779155701</v>
          </cell>
          <cell r="BI19">
            <v>4422.4849601724791</v>
          </cell>
          <cell r="BJ19">
            <v>4427.0330874019037</v>
          </cell>
          <cell r="BK19">
            <v>4431.1956969720532</v>
          </cell>
          <cell r="BL19">
            <v>4435.0051705034321</v>
          </cell>
          <cell r="BM19">
            <v>4438.491181098474</v>
          </cell>
          <cell r="BN19">
            <v>4441.6809198919746</v>
          </cell>
          <cell r="BO19">
            <v>4444.5993036520058</v>
          </cell>
          <cell r="BP19">
            <v>4447.2691650163397</v>
          </cell>
          <cell r="BQ19">
            <v>4449.7114268167788</v>
          </cell>
          <cell r="BR19">
            <v>4451.9452618223704</v>
          </cell>
          <cell r="BS19">
            <v>4453.9882391211013</v>
          </cell>
          <cell r="BT19">
            <v>4455.8564582576955</v>
          </cell>
          <cell r="BU19">
            <v>4457.5646721516232</v>
          </cell>
          <cell r="BV19">
            <v>4459.1263997338046</v>
          </cell>
          <cell r="BW19">
            <v>4460.5540291619573</v>
          </cell>
          <cell r="BX19">
            <v>4461.8589124026339</v>
          </cell>
          <cell r="BY19">
            <v>4463.0514519020708</v>
          </cell>
          <cell r="BZ19">
            <v>4464.1411800075657</v>
          </cell>
          <cell r="CA19">
            <v>4465.1368317457591</v>
          </cell>
          <cell r="CB19">
            <v>4466.0464115134737</v>
          </cell>
          <cell r="CC19">
            <v>4466.8772541902836</v>
          </cell>
          <cell r="CD19">
            <v>4467.6360811394043</v>
          </cell>
          <cell r="CE19">
            <v>4468.3290515244644</v>
          </cell>
          <cell r="CF19">
            <v>4468.9618093339459</v>
          </cell>
          <cell r="CG19">
            <v>4469.5395264723365</v>
          </cell>
          <cell r="CH19">
            <v>4470.0669422469728</v>
          </cell>
          <cell r="CI19">
            <v>4470.5483995520617</v>
          </cell>
          <cell r="CJ19">
            <v>4470.9878780261306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A7941-5775-4A52-B662-04BC40B22F57}">
  <dimension ref="A1:CJ37"/>
  <sheetViews>
    <sheetView tabSelected="1" topLeftCell="A38" zoomScale="80" zoomScaleNormal="80" workbookViewId="0">
      <selection activeCell="M51" sqref="M51"/>
    </sheetView>
  </sheetViews>
  <sheetFormatPr defaultRowHeight="14"/>
  <cols>
    <col min="1" max="1" width="42.25" bestFit="1" customWidth="1"/>
  </cols>
  <sheetData>
    <row r="1" spans="1:88">
      <c r="B1">
        <v>2020</v>
      </c>
      <c r="C1">
        <v>2021</v>
      </c>
      <c r="D1">
        <v>2022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  <c r="M1">
        <v>2031</v>
      </c>
      <c r="N1">
        <v>2032</v>
      </c>
      <c r="O1">
        <v>2033</v>
      </c>
      <c r="P1">
        <v>2034</v>
      </c>
      <c r="Q1">
        <v>2035</v>
      </c>
      <c r="R1">
        <v>2036</v>
      </c>
      <c r="S1">
        <v>2037</v>
      </c>
      <c r="T1">
        <v>2038</v>
      </c>
      <c r="U1">
        <v>2039</v>
      </c>
      <c r="V1">
        <v>2040</v>
      </c>
      <c r="W1">
        <v>2041</v>
      </c>
      <c r="X1">
        <v>2042</v>
      </c>
      <c r="Y1">
        <v>2043</v>
      </c>
      <c r="Z1">
        <v>2044</v>
      </c>
      <c r="AA1">
        <v>2045</v>
      </c>
      <c r="AB1">
        <v>2046</v>
      </c>
      <c r="AC1">
        <v>2047</v>
      </c>
      <c r="AD1">
        <v>2048</v>
      </c>
      <c r="AE1">
        <v>2049</v>
      </c>
      <c r="AF1">
        <v>2050</v>
      </c>
      <c r="AG1">
        <v>2051</v>
      </c>
      <c r="AH1">
        <v>2052</v>
      </c>
      <c r="AI1">
        <v>2053</v>
      </c>
      <c r="AJ1">
        <v>2054</v>
      </c>
      <c r="AK1">
        <v>2055</v>
      </c>
      <c r="AL1">
        <v>2056</v>
      </c>
      <c r="AM1">
        <v>2057</v>
      </c>
      <c r="AN1">
        <v>2058</v>
      </c>
      <c r="AO1">
        <v>2059</v>
      </c>
      <c r="AP1">
        <v>2060</v>
      </c>
      <c r="AQ1">
        <v>2061</v>
      </c>
      <c r="AR1">
        <v>2062</v>
      </c>
      <c r="AS1">
        <v>2063</v>
      </c>
      <c r="AT1">
        <v>2064</v>
      </c>
      <c r="AU1">
        <v>2065</v>
      </c>
      <c r="AV1">
        <v>2066</v>
      </c>
      <c r="AW1">
        <v>2067</v>
      </c>
      <c r="AX1">
        <v>2068</v>
      </c>
      <c r="AY1">
        <v>2069</v>
      </c>
      <c r="AZ1">
        <v>2070</v>
      </c>
      <c r="BA1">
        <v>2071</v>
      </c>
      <c r="BB1">
        <v>2072</v>
      </c>
      <c r="BC1">
        <v>2073</v>
      </c>
      <c r="BD1">
        <v>2074</v>
      </c>
      <c r="BE1">
        <v>2075</v>
      </c>
    </row>
    <row r="2" spans="1:88">
      <c r="A2" t="s">
        <v>0</v>
      </c>
      <c r="B2">
        <f>'[1]PI Calculations'!B2</f>
        <v>-121.91999999999999</v>
      </c>
      <c r="C2">
        <f>'[1]PI Calculations'!C2</f>
        <v>-129.23202910304644</v>
      </c>
      <c r="D2">
        <f>'[1]PI Calculations'!D2</f>
        <v>-140.20007275761614</v>
      </c>
      <c r="E2">
        <f>'[1]PI Calculations'!E2</f>
        <v>801.15179623345966</v>
      </c>
      <c r="F2">
        <f>'[1]PI Calculations'!F2</f>
        <v>2319.9851063364972</v>
      </c>
      <c r="G2">
        <f>'[1]PI Calculations'!G2</f>
        <v>4168.3035596181153</v>
      </c>
      <c r="H2">
        <f>'[1]PI Calculations'!H2</f>
        <v>4284.1761929249915</v>
      </c>
      <c r="I2">
        <f>'[1]PI Calculations'!I2</f>
        <v>6173.729456623455</v>
      </c>
      <c r="J2">
        <f>'[1]PI Calculations'!J2</f>
        <v>6353.0055581389552</v>
      </c>
      <c r="K2">
        <f>'[1]PI Calculations'!K2</f>
        <v>7274.4322278161044</v>
      </c>
      <c r="L2">
        <f>'[1]PI Calculations'!L2</f>
        <v>7493.2371183691048</v>
      </c>
      <c r="M2">
        <f>'[1]PI Calculations'!M2</f>
        <v>8504.7282444052671</v>
      </c>
      <c r="N2">
        <f>'[1]PI Calculations'!N2</f>
        <v>8444.7296128532398</v>
      </c>
      <c r="O2">
        <f>'[1]PI Calculations'!O2</f>
        <v>8903.3821475072364</v>
      </c>
      <c r="P2">
        <f>'[1]PI Calculations'!P2</f>
        <v>8291.4209086350038</v>
      </c>
      <c r="Q2">
        <f>'[1]PI Calculations'!Q2</f>
        <v>7828.4583908695395</v>
      </c>
      <c r="R2">
        <f>'[1]PI Calculations'!R2</f>
        <v>7089.9585887442763</v>
      </c>
      <c r="S2">
        <f>'[1]PI Calculations'!S2</f>
        <v>6575.7264205445854</v>
      </c>
      <c r="T2">
        <f>'[1]PI Calculations'!T2</f>
        <v>6021.2032157132599</v>
      </c>
      <c r="U2">
        <f>'[1]PI Calculations'!U2</f>
        <v>5605.169229729584</v>
      </c>
      <c r="V2">
        <f>'[1]PI Calculations'!V2</f>
        <v>5107.1430875701335</v>
      </c>
      <c r="W2">
        <f>'[1]PI Calculations'!W2</f>
        <v>4735.2459999893099</v>
      </c>
      <c r="X2">
        <f>'[1]PI Calculations'!X2</f>
        <v>4213.3135587495408</v>
      </c>
      <c r="Y2">
        <f>'[1]PI Calculations'!Y2</f>
        <v>3814.2704492732528</v>
      </c>
      <c r="Z2">
        <f>'[1]PI Calculations'!Z2</f>
        <v>3480.6550406584274</v>
      </c>
      <c r="AA2">
        <f>'[1]PI Calculations'!AA2</f>
        <v>3203.0388571250123</v>
      </c>
      <c r="AB2">
        <f>'[1]PI Calculations'!AB2</f>
        <v>2934.7016641891405</v>
      </c>
      <c r="AC2">
        <f>'[1]PI Calculations'!AC2</f>
        <v>2690.4703715133869</v>
      </c>
      <c r="AD2">
        <f>'[1]PI Calculations'!AD2</f>
        <v>2466.561825994972</v>
      </c>
      <c r="AE2">
        <f>'[1]PI Calculations'!AE2</f>
        <v>2260.8188159538258</v>
      </c>
      <c r="AF2">
        <f>'[1]PI Calculations'!AF2</f>
        <v>2072.6963924121546</v>
      </c>
      <c r="AG2">
        <f>'[1]PI Calculations'!AG2</f>
        <v>1901.421327236854</v>
      </c>
      <c r="AH2">
        <f>'[1]PI Calculations'!AH2</f>
        <v>1743.7870182653635</v>
      </c>
      <c r="AI2">
        <f>'[1]PI Calculations'!AI2</f>
        <v>1599.6269857330892</v>
      </c>
      <c r="AJ2">
        <f>'[1]PI Calculations'!AJ2</f>
        <v>1468.5148141603888</v>
      </c>
      <c r="AK2">
        <f>'[1]PI Calculations'!AK2</f>
        <v>1348.6585097152131</v>
      </c>
      <c r="AL2">
        <f>'[1]PI Calculations'!AL2</f>
        <v>1239.0860099377501</v>
      </c>
      <c r="AM2">
        <f>'[1]PI Calculations'!AM2</f>
        <v>1139.052799836642</v>
      </c>
      <c r="AN2">
        <f>'[1]PI Calculations'!AN2</f>
        <v>1048.108231372405</v>
      </c>
      <c r="AO2">
        <f>'[1]PI Calculations'!AO2</f>
        <v>965.21184800206402</v>
      </c>
      <c r="AP2">
        <f>'[1]PI Calculations'!AP2</f>
        <v>889.82447834596019</v>
      </c>
      <c r="AQ2">
        <f>'[1]PI Calculations'!AQ2</f>
        <v>815.23180024267776</v>
      </c>
      <c r="AR2">
        <f>'[1]PI Calculations'!AR2</f>
        <v>747.3101092079861</v>
      </c>
      <c r="AS2">
        <f>'[1]PI Calculations'!AS2</f>
        <v>685.02015751529166</v>
      </c>
      <c r="AT2">
        <f>'[1]PI Calculations'!AT2</f>
        <v>627.95177392170478</v>
      </c>
      <c r="AU2">
        <f>'[1]PI Calculations'!AU2</f>
        <v>575.66209117823314</v>
      </c>
      <c r="AV2">
        <f>'[1]PI Calculations'!AV2</f>
        <v>527.96464595774171</v>
      </c>
      <c r="AW2">
        <f>'[1]PI Calculations'!AW2</f>
        <v>484.26819781856614</v>
      </c>
      <c r="AX2">
        <f>'[1]PI Calculations'!AX2</f>
        <v>443.72013053249037</v>
      </c>
      <c r="AY2">
        <f>'[1]PI Calculations'!AY2</f>
        <v>406.44689526385469</v>
      </c>
      <c r="AZ2">
        <f>'[1]PI Calculations'!AZ2</f>
        <v>372.29395741691917</v>
      </c>
      <c r="BA2">
        <f>'[1]PI Calculations'!BA2</f>
        <v>340.9698524898472</v>
      </c>
      <c r="BB2">
        <f>'[1]PI Calculations'!BB2</f>
        <v>312.40978554048667</v>
      </c>
      <c r="BC2">
        <f>'[1]PI Calculations'!BC2</f>
        <v>286.18883432252483</v>
      </c>
      <c r="BD2">
        <f>'[1]PI Calculations'!BD2</f>
        <v>262.03211023441787</v>
      </c>
      <c r="BE2">
        <f>'[1]PI Calculations'!BE2</f>
        <v>239.90096219276359</v>
      </c>
      <c r="BF2">
        <f>'[1]PI Calculations'!BF2</f>
        <v>219.6259635523628</v>
      </c>
      <c r="BG2">
        <f>'[1]PI Calculations'!BG2</f>
        <v>201.0518591369935</v>
      </c>
      <c r="BH2">
        <f>'[1]PI Calculations'!BH2</f>
        <v>184.03637988552106</v>
      </c>
      <c r="BI2">
        <f>'[1]PI Calculations'!BI2</f>
        <v>168.44915664537538</v>
      </c>
      <c r="BJ2">
        <f>'[1]PI Calculations'!BJ2</f>
        <v>154.17072482034533</v>
      </c>
      <c r="BK2">
        <f>'[1]PI Calculations'!BK2</f>
        <v>141.09161227329878</v>
      </c>
      <c r="BL2">
        <f>'[1]PI Calculations'!BL2</f>
        <v>129.11150352008138</v>
      </c>
      <c r="BM2">
        <f>'[1]PI Calculations'!BM2</f>
        <v>118.13847383331708</v>
      </c>
      <c r="BN2">
        <f>'[1]PI Calculations'!BN2</f>
        <v>108.08828740858944</v>
      </c>
      <c r="BO2">
        <f>'[1]PI Calculations'!BO2</f>
        <v>98.883754234590114</v>
      </c>
      <c r="BP2">
        <f>'[1]PI Calculations'!BP2</f>
        <v>90.454140757018081</v>
      </c>
      <c r="BQ2">
        <f>'[1]PI Calculations'!BQ2</f>
        <v>82.734629836722021</v>
      </c>
      <c r="BR2">
        <f>'[1]PI Calculations'!BR2</f>
        <v>75.665825878934086</v>
      </c>
      <c r="BS2">
        <f>'[1]PI Calculations'!BS2</f>
        <v>69.193301355317956</v>
      </c>
      <c r="BT2">
        <f>'[1]PI Calculations'!BT2</f>
        <v>63.267181256584394</v>
      </c>
      <c r="BU2">
        <f>'[1]PI Calculations'!BU2</f>
        <v>57.841762303020928</v>
      </c>
      <c r="BV2">
        <f>'[1]PI Calculations'!BV2</f>
        <v>52.875164005656465</v>
      </c>
      <c r="BW2">
        <f>'[1]PI Calculations'!BW2</f>
        <v>48.329008913955882</v>
      </c>
      <c r="BX2">
        <f>'[1]PI Calculations'!BX2</f>
        <v>44.168129608775772</v>
      </c>
      <c r="BY2">
        <f>'[1]PI Calculations'!BY2</f>
        <v>40.360300203509212</v>
      </c>
      <c r="BZ2">
        <f>'[1]PI Calculations'!BZ2</f>
        <v>36.875990303464292</v>
      </c>
      <c r="CA2">
        <f>'[1]PI Calculations'!CA2</f>
        <v>33.688139544986832</v>
      </c>
      <c r="CB2">
        <f>'[1]PI Calculations'!CB2</f>
        <v>30.771950992961802</v>
      </c>
      <c r="CC2">
        <f>'[1]PI Calculations'!CC2</f>
        <v>28.104701819309138</v>
      </c>
      <c r="CD2">
        <f>'[1]PI Calculations'!CD2</f>
        <v>25.665569817027801</v>
      </c>
      <c r="CE2">
        <f>'[1]PI Calculations'!CE2</f>
        <v>23.435474425244504</v>
      </c>
      <c r="CF2">
        <f>'[1]PI Calculations'!CF2</f>
        <v>21.396931051513317</v>
      </c>
      <c r="CG2">
        <f>'[1]PI Calculations'!CG2</f>
        <v>19.533917579134862</v>
      </c>
      <c r="CH2">
        <f>'[1]PI Calculations'!CH2</f>
        <v>17.831752040295385</v>
      </c>
      <c r="CI2">
        <f>'[1]PI Calculations'!CI2</f>
        <v>16.276980521075206</v>
      </c>
      <c r="CJ2">
        <f>'[1]PI Calculations'!CJ2</f>
        <v>14.857274442495394</v>
      </c>
    </row>
    <row r="3" spans="1:88">
      <c r="A3" t="s">
        <v>1</v>
      </c>
      <c r="B3">
        <f>'[1]PI Calculations'!B8</f>
        <v>2746.4136326981711</v>
      </c>
      <c r="C3">
        <f>'[1]PI Calculations'!C8</f>
        <v>2746.4136326981711</v>
      </c>
      <c r="D3">
        <f>'[1]PI Calculations'!D8</f>
        <v>2746.4136326981711</v>
      </c>
      <c r="E3">
        <f>'[1]PI Calculations'!E8</f>
        <v>2746.4136326981711</v>
      </c>
      <c r="F3">
        <f>'[1]PI Calculations'!F8</f>
        <v>2746.4136326981711</v>
      </c>
      <c r="G3">
        <f>'[1]PI Calculations'!G8</f>
        <v>2746.4136326981711</v>
      </c>
      <c r="H3">
        <f>'[1]PI Calculations'!H8</f>
        <v>2746.4136326981711</v>
      </c>
      <c r="I3">
        <f>'[1]PI Calculations'!I8</f>
        <v>2746.4136326981711</v>
      </c>
      <c r="J3">
        <f>'[1]PI Calculations'!J8</f>
        <v>2746.4136326981711</v>
      </c>
      <c r="K3">
        <f>'[1]PI Calculations'!K8</f>
        <v>2746.4136326981711</v>
      </c>
      <c r="L3">
        <f>'[1]PI Calculations'!L8</f>
        <v>2746.4136326981711</v>
      </c>
      <c r="M3">
        <f>'[1]PI Calculations'!M8</f>
        <v>2746.4136326981711</v>
      </c>
      <c r="N3">
        <f>'[1]PI Calculations'!N8</f>
        <v>2746.4136326981711</v>
      </c>
      <c r="O3">
        <f>'[1]PI Calculations'!O8</f>
        <v>2746.4136326981711</v>
      </c>
      <c r="P3">
        <f>'[1]PI Calculations'!P8</f>
        <v>2746.4136326981711</v>
      </c>
      <c r="Q3">
        <f>'[1]PI Calculations'!Q8</f>
        <v>2746.4136326981711</v>
      </c>
      <c r="R3">
        <f>'[1]PI Calculations'!R8</f>
        <v>2746.4136326981711</v>
      </c>
      <c r="S3">
        <f>'[1]PI Calculations'!S8</f>
        <v>2746.4136326981711</v>
      </c>
      <c r="T3">
        <f>'[1]PI Calculations'!T8</f>
        <v>2746.4136326981711</v>
      </c>
      <c r="U3">
        <f>'[1]PI Calculations'!U8</f>
        <v>2746.4136326981711</v>
      </c>
      <c r="V3">
        <f>'[1]PI Calculations'!V8</f>
        <v>2746.4136326981711</v>
      </c>
      <c r="W3">
        <f>'[1]PI Calculations'!W8</f>
        <v>2746.4136326981711</v>
      </c>
      <c r="X3">
        <f>'[1]PI Calculations'!X8</f>
        <v>2746.4136326981711</v>
      </c>
      <c r="Y3">
        <f>'[1]PI Calculations'!Y8</f>
        <v>2746.4136326981711</v>
      </c>
      <c r="Z3">
        <f>'[1]PI Calculations'!Z8</f>
        <v>2746.4136326981711</v>
      </c>
      <c r="AA3">
        <f>'[1]PI Calculations'!AA8</f>
        <v>2746.4136326981711</v>
      </c>
      <c r="AB3">
        <f>'[1]PI Calculations'!AB8</f>
        <v>2746.4136326981711</v>
      </c>
      <c r="AC3">
        <f>'[1]PI Calculations'!AC8</f>
        <v>2746.4136326981711</v>
      </c>
      <c r="AD3">
        <f>'[1]PI Calculations'!AD8</f>
        <v>2746.4136326981711</v>
      </c>
      <c r="AE3">
        <f>'[1]PI Calculations'!AE8</f>
        <v>2746.4136326981711</v>
      </c>
      <c r="AF3">
        <f>'[1]PI Calculations'!AF8</f>
        <v>2746.4136326981711</v>
      </c>
      <c r="AG3">
        <f>'[1]PI Calculations'!AG8</f>
        <v>2746.4136326981711</v>
      </c>
      <c r="AH3">
        <f>'[1]PI Calculations'!AH8</f>
        <v>2746.4136326981711</v>
      </c>
      <c r="AI3">
        <f>'[1]PI Calculations'!AI8</f>
        <v>2746.4136326981711</v>
      </c>
      <c r="AJ3">
        <f>'[1]PI Calculations'!AJ8</f>
        <v>2746.4136326981711</v>
      </c>
      <c r="AK3">
        <f>'[1]PI Calculations'!AK8</f>
        <v>2746.4136326981711</v>
      </c>
      <c r="AL3">
        <f>'[1]PI Calculations'!AL8</f>
        <v>2746.4136326981711</v>
      </c>
      <c r="AM3">
        <f>'[1]PI Calculations'!AM8</f>
        <v>2746.4136326981711</v>
      </c>
      <c r="AN3">
        <f>'[1]PI Calculations'!AN8</f>
        <v>2746.4136326981711</v>
      </c>
      <c r="AO3">
        <f>'[1]PI Calculations'!AO8</f>
        <v>2746.4136326981711</v>
      </c>
      <c r="AP3">
        <f>'[1]PI Calculations'!AP8</f>
        <v>2746.4136326981711</v>
      </c>
      <c r="AQ3">
        <f>'[1]PI Calculations'!AQ8</f>
        <v>2746.4136326981711</v>
      </c>
      <c r="AR3">
        <f>'[1]PI Calculations'!AR8</f>
        <v>2746.4136326981711</v>
      </c>
      <c r="AS3">
        <f>'[1]PI Calculations'!AS8</f>
        <v>2746.4136326981711</v>
      </c>
      <c r="AT3">
        <f>'[1]PI Calculations'!AT8</f>
        <v>2746.4136326981711</v>
      </c>
      <c r="AU3">
        <f>'[1]PI Calculations'!AU8</f>
        <v>2746.4136326981711</v>
      </c>
      <c r="AV3">
        <f>'[1]PI Calculations'!AV8</f>
        <v>2746.4136326981711</v>
      </c>
      <c r="AW3">
        <f>'[1]PI Calculations'!AW8</f>
        <v>2746.4136326981711</v>
      </c>
      <c r="AX3">
        <f>'[1]PI Calculations'!AX8</f>
        <v>2746.4136326981711</v>
      </c>
      <c r="AY3">
        <f>'[1]PI Calculations'!AY8</f>
        <v>2746.4136326981711</v>
      </c>
      <c r="AZ3">
        <f>'[1]PI Calculations'!AZ8</f>
        <v>2746.4136326981711</v>
      </c>
      <c r="BA3">
        <f>'[1]PI Calculations'!BA8</f>
        <v>2746.4136326981711</v>
      </c>
      <c r="BB3">
        <f>'[1]PI Calculations'!BB8</f>
        <v>2746.4136326981711</v>
      </c>
      <c r="BC3">
        <f>'[1]PI Calculations'!BC8</f>
        <v>2746.4136326981711</v>
      </c>
      <c r="BD3">
        <f>'[1]PI Calculations'!BD8</f>
        <v>2746.4136326981711</v>
      </c>
      <c r="BE3">
        <f>'[1]PI Calculations'!BE8</f>
        <v>2746.4136326981711</v>
      </c>
      <c r="BF3">
        <f>'[1]PI Calculations'!BF8</f>
        <v>2746.4136326981711</v>
      </c>
      <c r="BG3">
        <f>'[1]PI Calculations'!BG8</f>
        <v>2746.4136326981711</v>
      </c>
      <c r="BH3">
        <f>'[1]PI Calculations'!BH8</f>
        <v>2746.4136326981711</v>
      </c>
      <c r="BI3">
        <f>'[1]PI Calculations'!BI8</f>
        <v>2746.4136326981711</v>
      </c>
      <c r="BJ3">
        <f>'[1]PI Calculations'!BJ8</f>
        <v>2746.4136326981711</v>
      </c>
      <c r="BK3">
        <f>'[1]PI Calculations'!BK8</f>
        <v>2746.4136326981711</v>
      </c>
      <c r="BL3">
        <f>'[1]PI Calculations'!BL8</f>
        <v>2746.4136326981711</v>
      </c>
      <c r="BM3">
        <f>'[1]PI Calculations'!BM8</f>
        <v>2746.4136326981711</v>
      </c>
      <c r="BN3">
        <f>'[1]PI Calculations'!BN8</f>
        <v>2746.4136326981711</v>
      </c>
      <c r="BO3">
        <f>'[1]PI Calculations'!BO8</f>
        <v>2746.4136326981711</v>
      </c>
      <c r="BP3">
        <f>'[1]PI Calculations'!BP8</f>
        <v>2746.4136326981711</v>
      </c>
      <c r="BQ3">
        <f>'[1]PI Calculations'!BQ8</f>
        <v>2746.4136326981711</v>
      </c>
      <c r="BR3">
        <f>'[1]PI Calculations'!BR8</f>
        <v>2746.4136326981711</v>
      </c>
      <c r="BS3">
        <f>'[1]PI Calculations'!BS8</f>
        <v>2746.4136326981711</v>
      </c>
      <c r="BT3">
        <f>'[1]PI Calculations'!BT8</f>
        <v>2746.4136326981711</v>
      </c>
      <c r="BU3">
        <f>'[1]PI Calculations'!BU8</f>
        <v>2746.4136326981711</v>
      </c>
      <c r="BV3">
        <f>'[1]PI Calculations'!BV8</f>
        <v>2746.4136326981711</v>
      </c>
      <c r="BW3">
        <f>'[1]PI Calculations'!BW8</f>
        <v>2746.4136326981711</v>
      </c>
      <c r="BX3">
        <f>'[1]PI Calculations'!BX8</f>
        <v>2746.4136326981711</v>
      </c>
      <c r="BY3">
        <f>'[1]PI Calculations'!BY8</f>
        <v>2746.4136326981711</v>
      </c>
      <c r="BZ3">
        <f>'[1]PI Calculations'!BZ8</f>
        <v>2746.4136326981711</v>
      </c>
      <c r="CA3">
        <f>'[1]PI Calculations'!CA8</f>
        <v>2746.4136326981711</v>
      </c>
      <c r="CB3">
        <f>'[1]PI Calculations'!CB8</f>
        <v>2746.4136326981711</v>
      </c>
      <c r="CC3">
        <f>'[1]PI Calculations'!CC8</f>
        <v>2746.4136326981711</v>
      </c>
      <c r="CD3">
        <f>'[1]PI Calculations'!CD8</f>
        <v>2746.4136326981711</v>
      </c>
      <c r="CE3">
        <f>'[1]PI Calculations'!CE8</f>
        <v>2746.4136326981711</v>
      </c>
      <c r="CF3">
        <f>'[1]PI Calculations'!CF8</f>
        <v>2746.4136326981711</v>
      </c>
      <c r="CG3">
        <f>'[1]PI Calculations'!CG8</f>
        <v>2746.4136326981711</v>
      </c>
      <c r="CH3">
        <f>'[1]PI Calculations'!CH8</f>
        <v>2746.4136326981711</v>
      </c>
      <c r="CI3">
        <f>'[1]PI Calculations'!CI8</f>
        <v>2746.4136326981711</v>
      </c>
      <c r="CJ3">
        <f>'[1]PI Calculations'!CJ8</f>
        <v>2746.4136326981711</v>
      </c>
    </row>
    <row r="4" spans="1:88">
      <c r="A4" t="s">
        <v>2</v>
      </c>
      <c r="B4">
        <f>'[1]PI Calculations'!B19</f>
        <v>0</v>
      </c>
      <c r="C4">
        <f>'[1]PI Calculations'!C19</f>
        <v>-3.2918399999999997</v>
      </c>
      <c r="D4">
        <f>'[1]PI Calculations'!D19</f>
        <v>-6.7811047857822535</v>
      </c>
      <c r="E4">
        <f>'[1]PI Calculations'!E19</f>
        <v>-10.56650675023789</v>
      </c>
      <c r="F4">
        <f>'[1]PI Calculations'!F19</f>
        <v>11.064591748065521</v>
      </c>
      <c r="G4">
        <f>'[1]PI Calculations'!G19</f>
        <v>73.704189619150952</v>
      </c>
      <c r="H4">
        <f>'[1]PI Calculations'!H19</f>
        <v>186.24838572884005</v>
      </c>
      <c r="I4">
        <f>'[1]PI Calculations'!I19</f>
        <v>301.92114293781481</v>
      </c>
      <c r="J4">
        <f>'[1]PI Calculations'!J19</f>
        <v>468.61183826664814</v>
      </c>
      <c r="K4">
        <f>'[1]PI Calculations'!K19</f>
        <v>640.14298833639998</v>
      </c>
      <c r="L4">
        <f>'[1]PI Calculations'!L19</f>
        <v>836.55265848743477</v>
      </c>
      <c r="M4">
        <f>'[1]PI Calculations'!M19</f>
        <v>1038.8700606834007</v>
      </c>
      <c r="N4">
        <f>'[1]PI Calculations'!N19</f>
        <v>1268.497723282343</v>
      </c>
      <c r="O4">
        <f>'[1]PI Calculations'!O19</f>
        <v>1496.5054228293804</v>
      </c>
      <c r="P4">
        <f>'[1]PI Calculations'!P19</f>
        <v>1736.8967408120759</v>
      </c>
      <c r="Q4">
        <f>'[1]PI Calculations'!Q19</f>
        <v>1960.7651053452209</v>
      </c>
      <c r="R4">
        <f>'[1]PI Calculations'!R19</f>
        <v>2172.1334818986984</v>
      </c>
      <c r="S4">
        <f>'[1]PI Calculations'!S19</f>
        <v>2363.5623637947938</v>
      </c>
      <c r="T4">
        <f>'[1]PI Calculations'!T19</f>
        <v>2541.1069771494977</v>
      </c>
      <c r="U4">
        <f>'[1]PI Calculations'!U19</f>
        <v>2703.6794639737559</v>
      </c>
      <c r="V4">
        <f>'[1]PI Calculations'!V19</f>
        <v>2855.0190331764543</v>
      </c>
      <c r="W4">
        <f>'[1]PI Calculations'!W19</f>
        <v>2992.9118965408479</v>
      </c>
      <c r="X4">
        <f>'[1]PI Calculations'!X19</f>
        <v>3120.7635385405592</v>
      </c>
      <c r="Y4">
        <f>'[1]PI Calculations'!Y19</f>
        <v>3234.5230046267966</v>
      </c>
      <c r="Z4">
        <f>'[1]PI Calculations'!Z19</f>
        <v>3337.5083067571745</v>
      </c>
      <c r="AA4">
        <f>'[1]PI Calculations'!AA19</f>
        <v>3431.4859928549522</v>
      </c>
      <c r="AB4">
        <f>'[1]PI Calculations'!AB19</f>
        <v>3517.9680419973274</v>
      </c>
      <c r="AC4">
        <f>'[1]PI Calculations'!AC19</f>
        <v>3597.2049869304346</v>
      </c>
      <c r="AD4">
        <f>'[1]PI Calculations'!AD19</f>
        <v>3669.8476869612964</v>
      </c>
      <c r="AE4">
        <f>'[1]PI Calculations'!AE19</f>
        <v>3736.444856263161</v>
      </c>
      <c r="AF4">
        <f>'[1]PI Calculations'!AF19</f>
        <v>3797.4869642939143</v>
      </c>
      <c r="AG4">
        <f>'[1]PI Calculations'!AG19</f>
        <v>3853.4497668890422</v>
      </c>
      <c r="AH4">
        <f>'[1]PI Calculations'!AH19</f>
        <v>3904.7881427244374</v>
      </c>
      <c r="AI4">
        <f>'[1]PI Calculations'!AI19</f>
        <v>3951.8703922176028</v>
      </c>
      <c r="AJ4">
        <f>'[1]PI Calculations'!AJ19</f>
        <v>3995.0603208323955</v>
      </c>
      <c r="AK4">
        <f>'[1]PI Calculations'!AK19</f>
        <v>4034.7102208147262</v>
      </c>
      <c r="AL4">
        <f>'[1]PI Calculations'!AL19</f>
        <v>4071.1240005770374</v>
      </c>
      <c r="AM4">
        <f>'[1]PI Calculations'!AM19</f>
        <v>4104.5793228453567</v>
      </c>
      <c r="AN4">
        <f>'[1]PI Calculations'!AN19</f>
        <v>4135.3337484409458</v>
      </c>
      <c r="AO4">
        <f>'[1]PI Calculations'!AO19</f>
        <v>4163.6326706880009</v>
      </c>
      <c r="AP4">
        <f>'[1]PI Calculations'!AP19</f>
        <v>4189.6933905840569</v>
      </c>
      <c r="AQ4">
        <f>'[1]PI Calculations'!AQ19</f>
        <v>4213.7186514993973</v>
      </c>
      <c r="AR4">
        <f>'[1]PI Calculations'!AR19</f>
        <v>4235.7299101059498</v>
      </c>
      <c r="AS4">
        <f>'[1]PI Calculations'!AS19</f>
        <v>4255.9072830545656</v>
      </c>
      <c r="AT4">
        <f>'[1]PI Calculations'!AT19</f>
        <v>4274.4028273074782</v>
      </c>
      <c r="AU4">
        <f>'[1]PI Calculations'!AU19</f>
        <v>4291.3575252033643</v>
      </c>
      <c r="AV4">
        <f>'[1]PI Calculations'!AV19</f>
        <v>4306.900401665177</v>
      </c>
      <c r="AW4">
        <f>'[1]PI Calculations'!AW19</f>
        <v>4321.1554471060363</v>
      </c>
      <c r="AX4">
        <f>'[1]PI Calculations'!AX19</f>
        <v>4334.2306884471373</v>
      </c>
      <c r="AY4">
        <f>'[1]PI Calculations'!AY19</f>
        <v>4346.211131971515</v>
      </c>
      <c r="AZ4">
        <f>'[1]PI Calculations'!AZ19</f>
        <v>4357.1851981436384</v>
      </c>
      <c r="BA4">
        <f>'[1]PI Calculations'!BA19</f>
        <v>4367.2371349938958</v>
      </c>
      <c r="BB4">
        <f>'[1]PI Calculations'!BB19</f>
        <v>4376.443321011122</v>
      </c>
      <c r="BC4">
        <f>'[1]PI Calculations'!BC19</f>
        <v>4384.8783852207152</v>
      </c>
      <c r="BD4">
        <f>'[1]PI Calculations'!BD19</f>
        <v>4392.605483747423</v>
      </c>
      <c r="BE4">
        <f>'[1]PI Calculations'!BE19</f>
        <v>4399.6803507237528</v>
      </c>
      <c r="BF4">
        <f>'[1]PI Calculations'!BF19</f>
        <v>4406.1576767029574</v>
      </c>
      <c r="BG4">
        <f>'[1]PI Calculations'!BG19</f>
        <v>4412.0875777188712</v>
      </c>
      <c r="BH4">
        <f>'[1]PI Calculations'!BH19</f>
        <v>4417.5159779155701</v>
      </c>
      <c r="BI4">
        <f>'[1]PI Calculations'!BI19</f>
        <v>4422.4849601724791</v>
      </c>
      <c r="BJ4">
        <f>'[1]PI Calculations'!BJ19</f>
        <v>4427.0330874019037</v>
      </c>
      <c r="BK4">
        <f>'[1]PI Calculations'!BK19</f>
        <v>4431.1956969720532</v>
      </c>
      <c r="BL4">
        <f>'[1]PI Calculations'!BL19</f>
        <v>4435.0051705034321</v>
      </c>
      <c r="BM4">
        <f>'[1]PI Calculations'!BM19</f>
        <v>4438.491181098474</v>
      </c>
      <c r="BN4">
        <f>'[1]PI Calculations'!BN19</f>
        <v>4441.6809198919746</v>
      </c>
      <c r="BO4">
        <f>'[1]PI Calculations'!BO19</f>
        <v>4444.5993036520058</v>
      </c>
      <c r="BP4">
        <f>'[1]PI Calculations'!BP19</f>
        <v>4447.2691650163397</v>
      </c>
      <c r="BQ4">
        <f>'[1]PI Calculations'!BQ19</f>
        <v>4449.7114268167788</v>
      </c>
      <c r="BR4">
        <f>'[1]PI Calculations'!BR19</f>
        <v>4451.9452618223704</v>
      </c>
      <c r="BS4">
        <f>'[1]PI Calculations'!BS19</f>
        <v>4453.9882391211013</v>
      </c>
      <c r="BT4">
        <f>'[1]PI Calculations'!BT19</f>
        <v>4455.8564582576955</v>
      </c>
      <c r="BU4">
        <f>'[1]PI Calculations'!BU19</f>
        <v>4457.5646721516232</v>
      </c>
      <c r="BV4">
        <f>'[1]PI Calculations'!BV19</f>
        <v>4459.1263997338046</v>
      </c>
      <c r="BW4">
        <f>'[1]PI Calculations'!BW19</f>
        <v>4460.5540291619573</v>
      </c>
      <c r="BX4">
        <f>'[1]PI Calculations'!BX19</f>
        <v>4461.8589124026339</v>
      </c>
      <c r="BY4">
        <f>'[1]PI Calculations'!BY19</f>
        <v>4463.0514519020708</v>
      </c>
      <c r="BZ4">
        <f>'[1]PI Calculations'!BZ19</f>
        <v>4464.1411800075657</v>
      </c>
      <c r="CA4">
        <f>'[1]PI Calculations'!CA19</f>
        <v>4465.1368317457591</v>
      </c>
      <c r="CB4">
        <f>'[1]PI Calculations'!CB19</f>
        <v>4466.0464115134737</v>
      </c>
      <c r="CC4">
        <f>'[1]PI Calculations'!CC19</f>
        <v>4466.8772541902836</v>
      </c>
      <c r="CD4">
        <f>'[1]PI Calculations'!CD19</f>
        <v>4467.6360811394043</v>
      </c>
      <c r="CE4">
        <f>'[1]PI Calculations'!CE19</f>
        <v>4468.3290515244644</v>
      </c>
      <c r="CF4">
        <f>'[1]PI Calculations'!CF19</f>
        <v>4468.9618093339459</v>
      </c>
      <c r="CG4">
        <f>'[1]PI Calculations'!CG19</f>
        <v>4469.5395264723365</v>
      </c>
      <c r="CH4">
        <f>'[1]PI Calculations'!CH19</f>
        <v>4470.0669422469728</v>
      </c>
      <c r="CI4">
        <f>'[1]PI Calculations'!CI19</f>
        <v>4470.5483995520617</v>
      </c>
      <c r="CJ4">
        <f>'[1]PI Calculations'!CJ19</f>
        <v>4470.9878780261306</v>
      </c>
    </row>
    <row r="7" spans="1:88">
      <c r="A7" t="s">
        <v>3</v>
      </c>
      <c r="B7">
        <v>2.7E-2</v>
      </c>
    </row>
    <row r="8" spans="1:88">
      <c r="A8" t="s">
        <v>4</v>
      </c>
      <c r="B8">
        <v>0</v>
      </c>
      <c r="C8">
        <v>78483.284300831132</v>
      </c>
      <c r="D8">
        <v>345467.17995085358</v>
      </c>
      <c r="E8">
        <v>571798.43351038464</v>
      </c>
      <c r="F8">
        <v>767626.98573039391</v>
      </c>
      <c r="G8">
        <v>952978.56407467555</v>
      </c>
      <c r="H8">
        <v>1285551.5249068413</v>
      </c>
      <c r="I8">
        <v>1545085.2751766364</v>
      </c>
      <c r="J8">
        <v>1820845.9241982144</v>
      </c>
      <c r="K8">
        <v>2063221.1875087011</v>
      </c>
      <c r="L8">
        <v>2197289.0045317542</v>
      </c>
      <c r="M8">
        <v>2257242.5865011932</v>
      </c>
      <c r="N8">
        <v>2239747.1271334332</v>
      </c>
      <c r="O8">
        <v>2232038.3652592851</v>
      </c>
      <c r="P8">
        <v>2213709.082465671</v>
      </c>
      <c r="Q8">
        <v>2146539.019537617</v>
      </c>
      <c r="R8">
        <v>2072633.1736712183</v>
      </c>
      <c r="S8">
        <v>1958765.0808266778</v>
      </c>
      <c r="T8">
        <v>1850228.8667775888</v>
      </c>
      <c r="U8">
        <v>1741023.9426346594</v>
      </c>
      <c r="V8">
        <v>1614879.9606667825</v>
      </c>
      <c r="W8">
        <v>1462658.2006903738</v>
      </c>
      <c r="X8">
        <v>1325918.6322449252</v>
      </c>
      <c r="Y8">
        <v>1171970.1983126209</v>
      </c>
      <c r="Z8">
        <v>1034634.1927797556</v>
      </c>
      <c r="AA8">
        <v>897073.62983489095</v>
      </c>
      <c r="AB8">
        <v>792455.23049320176</v>
      </c>
      <c r="AC8">
        <v>658333.75232633366</v>
      </c>
      <c r="AD8">
        <v>551933.26098736119</v>
      </c>
      <c r="AE8">
        <v>478217.34934821603</v>
      </c>
      <c r="AF8">
        <v>414701.17990133964</v>
      </c>
      <c r="AG8">
        <v>347665.24568184989</v>
      </c>
      <c r="AH8">
        <v>309296.60640980577</v>
      </c>
      <c r="AI8">
        <v>278895.26034429308</v>
      </c>
      <c r="AJ8">
        <v>243851.23568213492</v>
      </c>
      <c r="AK8">
        <v>216326.0249415999</v>
      </c>
      <c r="AL8">
        <v>195794.21214623522</v>
      </c>
      <c r="AM8">
        <v>179531.10059557774</v>
      </c>
      <c r="AN8">
        <v>161820.5300503044</v>
      </c>
      <c r="AO8">
        <v>147027.37391147594</v>
      </c>
      <c r="AP8">
        <v>132900.20087042946</v>
      </c>
      <c r="AQ8">
        <v>119422.4917046031</v>
      </c>
      <c r="AR8">
        <v>101691.15603324905</v>
      </c>
      <c r="AS8">
        <v>86706.553263179099</v>
      </c>
      <c r="AT8">
        <v>73363.101565915247</v>
      </c>
      <c r="AU8">
        <v>61560.585556268059</v>
      </c>
      <c r="AV8">
        <v>48576.703065103437</v>
      </c>
      <c r="AW8">
        <v>37085.568265251015</v>
      </c>
      <c r="AX8">
        <v>32806.545142874435</v>
      </c>
      <c r="AY8">
        <v>30343.600267146805</v>
      </c>
      <c r="AZ8">
        <v>28144.90431037929</v>
      </c>
      <c r="BA8">
        <v>26500.692296795161</v>
      </c>
      <c r="BB8">
        <v>23580.203619230058</v>
      </c>
      <c r="BC8">
        <v>21521.604152036856</v>
      </c>
      <c r="BD8">
        <v>20970.032282877557</v>
      </c>
      <c r="BE8">
        <v>20432.587097722397</v>
      </c>
      <c r="BF8">
        <v>19908.907042324849</v>
      </c>
    </row>
    <row r="9" spans="1:88">
      <c r="A9" t="s">
        <v>5</v>
      </c>
      <c r="B9">
        <v>0</v>
      </c>
      <c r="C9">
        <v>29007.838614365675</v>
      </c>
      <c r="D9">
        <v>225460.68918403104</v>
      </c>
      <c r="E9">
        <v>395108.83176500833</v>
      </c>
      <c r="F9">
        <v>534360.07141767163</v>
      </c>
      <c r="G9">
        <v>653951.37530126492</v>
      </c>
      <c r="H9">
        <v>854912.47951623984</v>
      </c>
      <c r="I9">
        <v>1095073.5531668426</v>
      </c>
      <c r="J9">
        <v>1291998.8081895865</v>
      </c>
      <c r="K9">
        <v>1461700.9682455442</v>
      </c>
      <c r="L9">
        <v>1452203.5489791268</v>
      </c>
      <c r="M9">
        <v>1420792.4659288821</v>
      </c>
      <c r="N9">
        <v>1390029.0667386323</v>
      </c>
      <c r="O9">
        <v>1349571.8642932691</v>
      </c>
      <c r="P9">
        <v>1249576.4739644325</v>
      </c>
      <c r="Q9">
        <v>1182938.8763223267</v>
      </c>
      <c r="R9">
        <v>1084782.6824812701</v>
      </c>
      <c r="S9">
        <v>880730.26302435179</v>
      </c>
      <c r="T9">
        <v>747045.0325677644</v>
      </c>
      <c r="U9">
        <v>645021.47527419007</v>
      </c>
      <c r="V9">
        <v>546239.46644822985</v>
      </c>
      <c r="W9">
        <v>462730.55588672834</v>
      </c>
      <c r="X9">
        <v>406301.48725084856</v>
      </c>
      <c r="Y9">
        <v>352959.94762430544</v>
      </c>
      <c r="Z9">
        <v>312279.20052582311</v>
      </c>
      <c r="AA9">
        <v>283493.69815404218</v>
      </c>
      <c r="AB9">
        <v>256597.14100575927</v>
      </c>
      <c r="AC9">
        <v>229536.40947097124</v>
      </c>
      <c r="AD9">
        <v>202988.56970935976</v>
      </c>
      <c r="AE9">
        <v>188378.32756868578</v>
      </c>
      <c r="AF9">
        <v>173701.39403807858</v>
      </c>
      <c r="AG9">
        <v>148934.69359592619</v>
      </c>
      <c r="AH9">
        <v>130399.13859642493</v>
      </c>
      <c r="AI9">
        <v>112735.24960547268</v>
      </c>
      <c r="AJ9">
        <v>95910.005407280885</v>
      </c>
      <c r="AK9">
        <v>83539.355582949327</v>
      </c>
      <c r="AL9">
        <v>77534.628710878387</v>
      </c>
    </row>
    <row r="10" spans="1:88">
      <c r="A10" t="s">
        <v>6</v>
      </c>
      <c r="B10">
        <v>1165723.8896882879</v>
      </c>
      <c r="C10">
        <v>1165723.8896882879</v>
      </c>
      <c r="D10">
        <v>1165723.8896882879</v>
      </c>
      <c r="E10">
        <v>1165723.8896882879</v>
      </c>
      <c r="F10">
        <v>1165723.8896882879</v>
      </c>
      <c r="G10">
        <v>1165723.8896882879</v>
      </c>
      <c r="H10">
        <v>1165723.8896882879</v>
      </c>
      <c r="I10">
        <v>1165723.8896882879</v>
      </c>
      <c r="J10">
        <v>1165723.8896882879</v>
      </c>
      <c r="K10">
        <v>1165723.8896882879</v>
      </c>
      <c r="L10">
        <v>1165723.8896882879</v>
      </c>
      <c r="M10">
        <v>1165723.8896882879</v>
      </c>
      <c r="N10">
        <v>1165723.8896882879</v>
      </c>
      <c r="O10">
        <v>1165723.8896882879</v>
      </c>
      <c r="P10">
        <v>1165723.8896882879</v>
      </c>
      <c r="Q10">
        <v>1165723.8896882879</v>
      </c>
      <c r="R10">
        <v>1165723.8896882879</v>
      </c>
      <c r="S10">
        <v>1165723.8896882879</v>
      </c>
      <c r="T10">
        <v>1165723.8896882879</v>
      </c>
      <c r="U10">
        <v>1165723.8896882879</v>
      </c>
      <c r="V10">
        <v>1165723.8896882879</v>
      </c>
      <c r="W10">
        <v>1165723.8896882879</v>
      </c>
      <c r="X10">
        <v>1165723.8896882879</v>
      </c>
      <c r="Y10">
        <v>1165723.8896882879</v>
      </c>
      <c r="Z10">
        <v>1165723.8896882879</v>
      </c>
      <c r="AA10">
        <v>1165723.8896882879</v>
      </c>
      <c r="AB10">
        <v>1165723.8896882879</v>
      </c>
      <c r="AC10">
        <v>1165723.8896882879</v>
      </c>
      <c r="AD10">
        <v>1165723.8896882879</v>
      </c>
      <c r="AE10">
        <v>1165723.8896882879</v>
      </c>
      <c r="AF10">
        <v>1165723.8896882879</v>
      </c>
      <c r="AG10">
        <v>1165723.8896882879</v>
      </c>
      <c r="AH10">
        <v>1165723.8896882879</v>
      </c>
      <c r="AI10">
        <v>1165723.8896882879</v>
      </c>
      <c r="AJ10">
        <v>1165723.8896882879</v>
      </c>
      <c r="AK10">
        <v>1165723.8896882879</v>
      </c>
      <c r="AL10">
        <v>1165723.8896882879</v>
      </c>
      <c r="AM10">
        <v>1165723.8896882879</v>
      </c>
      <c r="AN10">
        <v>1165723.8896882879</v>
      </c>
      <c r="AO10">
        <v>1165723.8896882879</v>
      </c>
      <c r="AP10">
        <v>1165723.8896882879</v>
      </c>
      <c r="AQ10">
        <v>1165723.8896882879</v>
      </c>
      <c r="AR10">
        <v>1165723.8896882879</v>
      </c>
      <c r="AS10">
        <v>1165723.8896882879</v>
      </c>
      <c r="AT10">
        <v>1165723.8896882879</v>
      </c>
      <c r="AU10">
        <v>1165723.8896882879</v>
      </c>
      <c r="AV10">
        <v>1165723.8896882879</v>
      </c>
      <c r="AW10">
        <v>1165723.8896882879</v>
      </c>
      <c r="AX10">
        <v>1165723.8896882879</v>
      </c>
      <c r="AY10">
        <v>1165723.8896882879</v>
      </c>
      <c r="AZ10">
        <v>1165723.8896882879</v>
      </c>
      <c r="BA10">
        <v>1165723.8896882879</v>
      </c>
      <c r="BB10">
        <v>1165723.8896882879</v>
      </c>
      <c r="BC10">
        <v>1165723.8896882879</v>
      </c>
      <c r="BD10">
        <v>1165723.8896882879</v>
      </c>
      <c r="BE10">
        <v>1165723.8896882879</v>
      </c>
      <c r="BF10">
        <v>1165723.88968829</v>
      </c>
    </row>
    <row r="11" spans="1:88">
      <c r="A11" t="s">
        <v>7</v>
      </c>
      <c r="B11">
        <v>648673.16361981921</v>
      </c>
    </row>
    <row r="12" spans="1:88">
      <c r="A12" t="s">
        <v>8</v>
      </c>
      <c r="B12">
        <v>0</v>
      </c>
      <c r="C12">
        <v>2176.2629903777461</v>
      </c>
      <c r="D12">
        <v>12014.367827922108</v>
      </c>
      <c r="E12">
        <v>28737.516709621352</v>
      </c>
      <c r="F12">
        <v>51794.143634912522</v>
      </c>
      <c r="G12">
        <v>81190.879760765834</v>
      </c>
      <c r="H12">
        <v>121917.26955455358</v>
      </c>
      <c r="I12">
        <v>172187.32022877192</v>
      </c>
      <c r="J12">
        <v>233028.90408529065</v>
      </c>
      <c r="K12">
        <v>303830.58125809825</v>
      </c>
      <c r="L12">
        <v>381268.80498509598</v>
      </c>
      <c r="M12">
        <v>462967.83099973289</v>
      </c>
      <c r="N12">
        <v>546222.39974545781</v>
      </c>
      <c r="O12">
        <v>631430.55953399872</v>
      </c>
      <c r="P12">
        <v>718220.72601333959</v>
      </c>
      <c r="Q12">
        <v>804649.66977327911</v>
      </c>
      <c r="R12">
        <v>890356.08028796141</v>
      </c>
      <c r="S12">
        <v>973540.81932452903</v>
      </c>
      <c r="T12">
        <v>1054237.7843332218</v>
      </c>
      <c r="U12">
        <v>1132222.040859384</v>
      </c>
      <c r="V12">
        <v>1206509.0513354659</v>
      </c>
      <c r="W12">
        <v>1275610.3055665439</v>
      </c>
      <c r="X12">
        <v>1339942.8008449837</v>
      </c>
      <c r="Y12">
        <v>1398341.1452698244</v>
      </c>
      <c r="Z12">
        <v>1451288.1305937602</v>
      </c>
      <c r="AA12">
        <v>1498435.009123612</v>
      </c>
      <c r="AB12">
        <v>1541208.0408565435</v>
      </c>
      <c r="AC12">
        <v>1577701.2337704846</v>
      </c>
      <c r="AD12">
        <v>1609122.4326439963</v>
      </c>
      <c r="AE12">
        <v>1637082.0971818261</v>
      </c>
      <c r="AF12">
        <v>1661982.8423101606</v>
      </c>
      <c r="AG12">
        <v>1683422.0531028134</v>
      </c>
      <c r="AH12">
        <v>1703010.1892645315</v>
      </c>
      <c r="AI12">
        <v>1721149.8657215021</v>
      </c>
      <c r="AJ12">
        <v>1737438.4675475382</v>
      </c>
      <c r="AK12">
        <v>1752278.6096688267</v>
      </c>
      <c r="AL12">
        <v>1766072.9070115546</v>
      </c>
      <c r="AM12">
        <v>1779062.9285314342</v>
      </c>
      <c r="AN12">
        <v>1791087.6282579903</v>
      </c>
      <c r="AO12">
        <v>1802308.052161698</v>
      </c>
      <c r="AP12">
        <v>1812724.2002425569</v>
      </c>
      <c r="AQ12">
        <v>1822336.7384710421</v>
      </c>
      <c r="AR12">
        <v>1830743.0519209669</v>
      </c>
      <c r="AS12">
        <v>1838104.1865628057</v>
      </c>
      <c r="AT12">
        <v>1844500.665381796</v>
      </c>
      <c r="AU12">
        <v>1850013.0113631752</v>
      </c>
      <c r="AV12">
        <v>1854480.1785364684</v>
      </c>
      <c r="AW12">
        <v>1857982.6898869129</v>
      </c>
      <c r="AX12">
        <v>1861164.7292964079</v>
      </c>
      <c r="AY12">
        <v>1864187.3427354281</v>
      </c>
      <c r="AZ12">
        <v>1867066.6348010213</v>
      </c>
      <c r="BA12">
        <v>1869850.9192843293</v>
      </c>
      <c r="BB12">
        <v>1872395.2548119253</v>
      </c>
      <c r="BC12">
        <v>1874780.1643690465</v>
      </c>
      <c r="BD12">
        <v>1877166.6939261679</v>
      </c>
      <c r="BE12">
        <v>1879554.843483289</v>
      </c>
      <c r="BF12">
        <v>1881944.6130404104</v>
      </c>
    </row>
    <row r="14" spans="1:88">
      <c r="A14" t="s">
        <v>9</v>
      </c>
      <c r="B14">
        <v>-1165806.6686755489</v>
      </c>
      <c r="C14">
        <v>-2282487.7844283842</v>
      </c>
      <c r="D14">
        <v>-3145547.3700411157</v>
      </c>
      <c r="E14">
        <v>-3776907.9332003947</v>
      </c>
      <c r="F14">
        <v>-4190741.9706911994</v>
      </c>
      <c r="G14">
        <v>-4380930.6679141764</v>
      </c>
      <c r="H14">
        <v>-4186828.4872086272</v>
      </c>
      <c r="I14">
        <v>-3492238.5241261004</v>
      </c>
      <c r="J14">
        <v>-2318674.4243847639</v>
      </c>
      <c r="K14">
        <v>-663448.16852474259</v>
      </c>
      <c r="L14">
        <v>1154795.1252068901</v>
      </c>
      <c r="M14">
        <v>3091678.2099492769</v>
      </c>
      <c r="N14">
        <v>5139304.7982997075</v>
      </c>
      <c r="O14">
        <v>7291869.1419499032</v>
      </c>
      <c r="P14">
        <v>9392333.9586987868</v>
      </c>
      <c r="Q14">
        <v>11508889.00958911</v>
      </c>
      <c r="R14">
        <v>13540962.160956755</v>
      </c>
      <c r="S14">
        <v>15196362.080358947</v>
      </c>
      <c r="T14">
        <v>16626037.078523971</v>
      </c>
      <c r="U14">
        <v>17886449.822219349</v>
      </c>
      <c r="V14">
        <v>18958694.906316627</v>
      </c>
      <c r="W14">
        <v>19864423.447819259</v>
      </c>
      <c r="X14">
        <v>20666760.001996338</v>
      </c>
      <c r="Y14">
        <v>21364711.100827843</v>
      </c>
      <c r="Z14">
        <v>21986410.057849646</v>
      </c>
      <c r="AA14">
        <v>22570234.080728691</v>
      </c>
      <c r="AB14">
        <v>23117642.50751289</v>
      </c>
      <c r="AC14">
        <v>23599307.976582889</v>
      </c>
      <c r="AD14">
        <v>24010473.095293831</v>
      </c>
      <c r="AE14">
        <v>24393969.345984567</v>
      </c>
      <c r="AF14">
        <v>24746067.336431976</v>
      </c>
      <c r="AG14">
        <v>25018599.633395921</v>
      </c>
      <c r="AH14">
        <v>25232282.514516048</v>
      </c>
      <c r="AI14">
        <v>25385527.045564577</v>
      </c>
      <c r="AJ14">
        <v>25476701.39108957</v>
      </c>
      <c r="AK14">
        <v>25522023.652801309</v>
      </c>
      <c r="AL14">
        <v>25549383.27465234</v>
      </c>
    </row>
    <row r="15" spans="1:88">
      <c r="A15" t="s">
        <v>10</v>
      </c>
      <c r="B15">
        <v>-648673.16361981921</v>
      </c>
      <c r="C15">
        <v>-1285069.4524004199</v>
      </c>
      <c r="D15">
        <v>-1730639.5639926665</v>
      </c>
      <c r="E15">
        <v>-1998055.4687601081</v>
      </c>
      <c r="F15">
        <v>-2106225.5247352957</v>
      </c>
      <c r="G15">
        <v>-2064634.196714534</v>
      </c>
      <c r="H15">
        <v>-1765952.280670865</v>
      </c>
      <c r="I15">
        <v>-1142724.1166808885</v>
      </c>
      <c r="J15">
        <v>-223334.78214280156</v>
      </c>
      <c r="K15">
        <v>979734.50292148243</v>
      </c>
      <c r="L15">
        <v>2253049.7029578928</v>
      </c>
      <c r="M15">
        <v>3569816.5343552865</v>
      </c>
      <c r="N15">
        <v>4931207.9190004095</v>
      </c>
      <c r="O15">
        <v>6323824.1646612557</v>
      </c>
      <c r="P15">
        <v>7660361.1548630763</v>
      </c>
      <c r="Q15">
        <v>8982600.5146095641</v>
      </c>
      <c r="R15">
        <v>10237840.86624849</v>
      </c>
      <c r="S15">
        <v>11250878.645205287</v>
      </c>
      <c r="T15">
        <v>12112722.145988895</v>
      </c>
      <c r="U15">
        <v>12861163.500457555</v>
      </c>
      <c r="V15">
        <v>13490403.677722994</v>
      </c>
      <c r="W15">
        <v>14015640.380738126</v>
      </c>
      <c r="X15">
        <v>14475516.107777344</v>
      </c>
      <c r="Y15">
        <v>14869078.691515066</v>
      </c>
      <c r="Z15">
        <v>15213750.707142755</v>
      </c>
      <c r="AA15">
        <v>15527677.786222843</v>
      </c>
      <c r="AB15">
        <v>15811211.740972716</v>
      </c>
      <c r="AC15">
        <v>16060693.67919226</v>
      </c>
      <c r="AD15">
        <v>16273659.476682983</v>
      </c>
      <c r="AE15">
        <v>16472293.993927754</v>
      </c>
      <c r="AF15">
        <v>16654665.566607758</v>
      </c>
      <c r="AG15">
        <v>16795825.54181866</v>
      </c>
      <c r="AH15">
        <v>16906504.057862092</v>
      </c>
      <c r="AI15">
        <v>16985878.115340531</v>
      </c>
      <c r="AJ15">
        <v>17033102.493872728</v>
      </c>
      <c r="AK15">
        <v>17056577.470640145</v>
      </c>
      <c r="AL15">
        <v>17070748.574707992</v>
      </c>
    </row>
    <row r="16" spans="1:88">
      <c r="A16" t="s">
        <v>11</v>
      </c>
      <c r="B16">
        <v>0</v>
      </c>
      <c r="C16">
        <v>80602.332976953563</v>
      </c>
      <c r="D16">
        <v>444976.5862193373</v>
      </c>
      <c r="E16">
        <v>1064352.4707267168</v>
      </c>
      <c r="F16">
        <v>1918301.6161078713</v>
      </c>
      <c r="G16">
        <v>3007069.6207691049</v>
      </c>
      <c r="H16">
        <v>4485263.5981838852</v>
      </c>
      <c r="I16">
        <v>6458704.5990965944</v>
      </c>
      <c r="J16">
        <v>8892365.8076648843</v>
      </c>
      <c r="K16">
        <v>11776002.941658843</v>
      </c>
      <c r="L16">
        <v>14777966.004616193</v>
      </c>
      <c r="M16">
        <v>17849476.289653543</v>
      </c>
      <c r="N16">
        <v>20979434.235010892</v>
      </c>
      <c r="O16">
        <v>24159044.017782547</v>
      </c>
      <c r="P16">
        <v>27228435.036374334</v>
      </c>
      <c r="Q16">
        <v>30257203.739055339</v>
      </c>
      <c r="R16">
        <v>33144343.555839628</v>
      </c>
      <c r="S16">
        <v>35599944.165571541</v>
      </c>
      <c r="T16">
        <v>37785124.056242429</v>
      </c>
      <c r="U16">
        <v>39762440.467493206</v>
      </c>
      <c r="V16">
        <v>41517558.075066112</v>
      </c>
      <c r="W16">
        <v>43077208.522773743</v>
      </c>
      <c r="X16">
        <v>44509012.312535249</v>
      </c>
      <c r="Y16">
        <v>45814767.559988402</v>
      </c>
      <c r="Z16">
        <v>47025425.985963404</v>
      </c>
      <c r="AA16">
        <v>48181423.605956063</v>
      </c>
      <c r="AB16">
        <v>49285242.381236143</v>
      </c>
      <c r="AC16">
        <v>50308538.171278842</v>
      </c>
      <c r="AD16">
        <v>51248328.643297598</v>
      </c>
      <c r="AE16">
        <v>52149348.789090946</v>
      </c>
      <c r="AF16">
        <v>53008616.27587232</v>
      </c>
      <c r="AG16">
        <v>53778811.423428155</v>
      </c>
      <c r="AH16">
        <v>54482798.783122145</v>
      </c>
      <c r="AI16">
        <v>55120578.354954287</v>
      </c>
      <c r="AJ16">
        <v>55692150.138924591</v>
      </c>
      <c r="AK16">
        <v>56215408.131752469</v>
      </c>
      <c r="AL16">
        <v>56719479.783653416</v>
      </c>
    </row>
    <row r="18" spans="1:88">
      <c r="B18">
        <v>2020</v>
      </c>
      <c r="C18">
        <v>2021</v>
      </c>
      <c r="D18">
        <v>2022</v>
      </c>
      <c r="E18">
        <v>2023</v>
      </c>
      <c r="F18">
        <v>2024</v>
      </c>
      <c r="G18">
        <v>2025</v>
      </c>
      <c r="H18">
        <v>2026</v>
      </c>
      <c r="I18">
        <v>2027</v>
      </c>
      <c r="J18">
        <v>2028</v>
      </c>
      <c r="K18">
        <v>2029</v>
      </c>
      <c r="L18">
        <v>2030</v>
      </c>
      <c r="M18">
        <v>2031</v>
      </c>
      <c r="N18">
        <v>2032</v>
      </c>
      <c r="O18">
        <v>2033</v>
      </c>
      <c r="P18">
        <v>2034</v>
      </c>
      <c r="Q18">
        <v>2035</v>
      </c>
      <c r="R18">
        <v>2036</v>
      </c>
      <c r="S18">
        <v>2037</v>
      </c>
      <c r="T18">
        <v>2038</v>
      </c>
      <c r="U18">
        <v>2039</v>
      </c>
      <c r="V18">
        <v>2040</v>
      </c>
      <c r="W18">
        <v>2041</v>
      </c>
      <c r="X18">
        <v>2042</v>
      </c>
      <c r="Y18">
        <v>2043</v>
      </c>
      <c r="Z18">
        <v>2044</v>
      </c>
      <c r="AA18">
        <v>2045</v>
      </c>
      <c r="AB18">
        <v>2046</v>
      </c>
      <c r="AC18">
        <v>2047</v>
      </c>
      <c r="AD18">
        <v>2048</v>
      </c>
      <c r="AE18">
        <v>2049</v>
      </c>
      <c r="AF18">
        <v>2050</v>
      </c>
      <c r="AG18">
        <v>2051</v>
      </c>
      <c r="AH18">
        <v>2052</v>
      </c>
      <c r="AI18">
        <v>2053</v>
      </c>
      <c r="AJ18">
        <v>2054</v>
      </c>
      <c r="AK18">
        <v>2055</v>
      </c>
      <c r="AL18">
        <v>2056</v>
      </c>
      <c r="AM18">
        <v>2057</v>
      </c>
      <c r="AN18">
        <v>2058</v>
      </c>
      <c r="AO18">
        <v>2059</v>
      </c>
      <c r="AP18">
        <v>2060</v>
      </c>
      <c r="AQ18">
        <v>2061</v>
      </c>
      <c r="AR18">
        <v>2062</v>
      </c>
      <c r="AS18">
        <v>2063</v>
      </c>
      <c r="AT18">
        <v>2064</v>
      </c>
      <c r="AU18">
        <v>2065</v>
      </c>
      <c r="AV18">
        <v>2066</v>
      </c>
      <c r="AW18">
        <v>2067</v>
      </c>
      <c r="AX18">
        <v>2068</v>
      </c>
      <c r="AY18">
        <v>2069</v>
      </c>
      <c r="AZ18">
        <v>2070</v>
      </c>
      <c r="BA18">
        <v>2071</v>
      </c>
      <c r="BB18">
        <v>2072</v>
      </c>
      <c r="BC18">
        <v>2073</v>
      </c>
      <c r="BD18">
        <v>2074</v>
      </c>
      <c r="BE18">
        <v>2075</v>
      </c>
    </row>
    <row r="19" spans="1:88">
      <c r="A19" t="s">
        <v>0</v>
      </c>
      <c r="B19">
        <f t="shared" ref="B19:BM19" si="0">B2</f>
        <v>-121.91999999999999</v>
      </c>
      <c r="C19">
        <f t="shared" si="0"/>
        <v>-129.23202910304644</v>
      </c>
      <c r="D19">
        <f t="shared" si="0"/>
        <v>-140.20007275761614</v>
      </c>
      <c r="E19">
        <f t="shared" si="0"/>
        <v>801.15179623345966</v>
      </c>
      <c r="F19">
        <f t="shared" si="0"/>
        <v>2319.9851063364972</v>
      </c>
      <c r="G19">
        <f t="shared" si="0"/>
        <v>4168.3035596181153</v>
      </c>
      <c r="H19">
        <f t="shared" si="0"/>
        <v>4284.1761929249915</v>
      </c>
      <c r="I19">
        <f t="shared" si="0"/>
        <v>6173.729456623455</v>
      </c>
      <c r="J19">
        <f t="shared" si="0"/>
        <v>6353.0055581389552</v>
      </c>
      <c r="K19">
        <f t="shared" si="0"/>
        <v>7274.4322278161044</v>
      </c>
      <c r="L19">
        <f t="shared" si="0"/>
        <v>7493.2371183691048</v>
      </c>
      <c r="M19">
        <f t="shared" si="0"/>
        <v>8504.7282444052671</v>
      </c>
      <c r="N19">
        <f t="shared" si="0"/>
        <v>8444.7296128532398</v>
      </c>
      <c r="O19">
        <f t="shared" si="0"/>
        <v>8903.3821475072364</v>
      </c>
      <c r="P19">
        <f t="shared" si="0"/>
        <v>8291.4209086350038</v>
      </c>
      <c r="Q19">
        <f t="shared" si="0"/>
        <v>7828.4583908695395</v>
      </c>
      <c r="R19">
        <f t="shared" si="0"/>
        <v>7089.9585887442763</v>
      </c>
      <c r="S19">
        <f t="shared" si="0"/>
        <v>6575.7264205445854</v>
      </c>
      <c r="T19">
        <f t="shared" si="0"/>
        <v>6021.2032157132599</v>
      </c>
      <c r="U19">
        <f t="shared" si="0"/>
        <v>5605.169229729584</v>
      </c>
      <c r="V19">
        <f t="shared" si="0"/>
        <v>5107.1430875701335</v>
      </c>
      <c r="W19">
        <f t="shared" si="0"/>
        <v>4735.2459999893099</v>
      </c>
      <c r="X19">
        <f t="shared" si="0"/>
        <v>4213.3135587495408</v>
      </c>
      <c r="Y19">
        <f t="shared" si="0"/>
        <v>3814.2704492732528</v>
      </c>
      <c r="Z19">
        <f t="shared" si="0"/>
        <v>3480.6550406584274</v>
      </c>
      <c r="AA19">
        <f t="shared" si="0"/>
        <v>3203.0388571250123</v>
      </c>
      <c r="AB19">
        <f t="shared" si="0"/>
        <v>2934.7016641891405</v>
      </c>
      <c r="AC19">
        <f t="shared" si="0"/>
        <v>2690.4703715133869</v>
      </c>
      <c r="AD19">
        <f t="shared" si="0"/>
        <v>2466.561825994972</v>
      </c>
      <c r="AE19">
        <f t="shared" si="0"/>
        <v>2260.8188159538258</v>
      </c>
      <c r="AF19">
        <f t="shared" si="0"/>
        <v>2072.6963924121546</v>
      </c>
      <c r="AG19">
        <f t="shared" si="0"/>
        <v>1901.421327236854</v>
      </c>
      <c r="AH19">
        <f t="shared" si="0"/>
        <v>1743.7870182653635</v>
      </c>
      <c r="AI19">
        <f t="shared" si="0"/>
        <v>1599.6269857330892</v>
      </c>
      <c r="AJ19">
        <f t="shared" si="0"/>
        <v>1468.5148141603888</v>
      </c>
      <c r="AK19">
        <f t="shared" si="0"/>
        <v>1348.6585097152131</v>
      </c>
      <c r="AL19">
        <f t="shared" si="0"/>
        <v>1239.0860099377501</v>
      </c>
      <c r="AM19">
        <f t="shared" si="0"/>
        <v>1139.052799836642</v>
      </c>
      <c r="AN19">
        <f t="shared" si="0"/>
        <v>1048.108231372405</v>
      </c>
      <c r="AO19">
        <f t="shared" si="0"/>
        <v>965.21184800206402</v>
      </c>
      <c r="AP19">
        <f t="shared" si="0"/>
        <v>889.82447834596019</v>
      </c>
      <c r="AQ19">
        <f t="shared" si="0"/>
        <v>815.23180024267776</v>
      </c>
      <c r="AR19">
        <f t="shared" si="0"/>
        <v>747.3101092079861</v>
      </c>
      <c r="AS19">
        <f t="shared" si="0"/>
        <v>685.02015751529166</v>
      </c>
      <c r="AT19">
        <f t="shared" si="0"/>
        <v>627.95177392170478</v>
      </c>
      <c r="AU19">
        <f t="shared" si="0"/>
        <v>575.66209117823314</v>
      </c>
      <c r="AV19">
        <f t="shared" si="0"/>
        <v>527.96464595774171</v>
      </c>
      <c r="AW19">
        <f t="shared" si="0"/>
        <v>484.26819781856614</v>
      </c>
      <c r="AX19">
        <f t="shared" si="0"/>
        <v>443.72013053249037</v>
      </c>
      <c r="AY19">
        <f t="shared" si="0"/>
        <v>406.44689526385469</v>
      </c>
      <c r="AZ19">
        <f t="shared" si="0"/>
        <v>372.29395741691917</v>
      </c>
      <c r="BA19">
        <f t="shared" si="0"/>
        <v>340.9698524898472</v>
      </c>
      <c r="BB19">
        <f t="shared" si="0"/>
        <v>312.40978554048667</v>
      </c>
      <c r="BC19">
        <f t="shared" si="0"/>
        <v>286.18883432252483</v>
      </c>
      <c r="BD19">
        <f t="shared" si="0"/>
        <v>262.03211023441787</v>
      </c>
      <c r="BE19">
        <f t="shared" si="0"/>
        <v>239.90096219276359</v>
      </c>
      <c r="BF19">
        <f t="shared" si="0"/>
        <v>219.6259635523628</v>
      </c>
      <c r="BG19">
        <f t="shared" si="0"/>
        <v>201.0518591369935</v>
      </c>
      <c r="BH19">
        <f t="shared" si="0"/>
        <v>184.03637988552106</v>
      </c>
      <c r="BI19">
        <f t="shared" si="0"/>
        <v>168.44915664537538</v>
      </c>
      <c r="BJ19">
        <f t="shared" si="0"/>
        <v>154.17072482034533</v>
      </c>
      <c r="BK19">
        <f t="shared" si="0"/>
        <v>141.09161227329878</v>
      </c>
      <c r="BL19">
        <f t="shared" si="0"/>
        <v>129.11150352008138</v>
      </c>
      <c r="BM19">
        <f t="shared" si="0"/>
        <v>118.13847383331708</v>
      </c>
      <c r="BN19">
        <f t="shared" ref="BN19:CA19" si="1">BN2</f>
        <v>108.08828740858944</v>
      </c>
      <c r="BO19">
        <f t="shared" si="1"/>
        <v>98.883754234590114</v>
      </c>
      <c r="BP19">
        <f t="shared" si="1"/>
        <v>90.454140757018081</v>
      </c>
      <c r="BQ19">
        <f t="shared" si="1"/>
        <v>82.734629836722021</v>
      </c>
      <c r="BR19">
        <f t="shared" si="1"/>
        <v>75.665825878934086</v>
      </c>
      <c r="BS19">
        <f t="shared" si="1"/>
        <v>69.193301355317956</v>
      </c>
      <c r="BT19">
        <f t="shared" si="1"/>
        <v>63.267181256584394</v>
      </c>
      <c r="BU19">
        <f t="shared" si="1"/>
        <v>57.841762303020928</v>
      </c>
      <c r="BV19">
        <f t="shared" si="1"/>
        <v>52.875164005656465</v>
      </c>
      <c r="BW19">
        <f t="shared" si="1"/>
        <v>48.329008913955882</v>
      </c>
      <c r="BX19">
        <f t="shared" si="1"/>
        <v>44.168129608775772</v>
      </c>
      <c r="BY19">
        <f t="shared" si="1"/>
        <v>40.360300203509212</v>
      </c>
      <c r="BZ19">
        <f t="shared" si="1"/>
        <v>36.875990303464292</v>
      </c>
      <c r="CA19">
        <f t="shared" si="1"/>
        <v>33.688139544986832</v>
      </c>
      <c r="CB19">
        <v>89409.983597086059</v>
      </c>
      <c r="CC19">
        <v>89409.983597086059</v>
      </c>
      <c r="CD19">
        <v>89409.983597086059</v>
      </c>
      <c r="CE19">
        <v>89409.983597086059</v>
      </c>
      <c r="CF19">
        <v>89409.983597086059</v>
      </c>
      <c r="CG19">
        <v>89409.983597086059</v>
      </c>
      <c r="CH19">
        <v>89409.983597086059</v>
      </c>
      <c r="CI19">
        <v>89409.983597086059</v>
      </c>
      <c r="CJ19">
        <v>89409.983597086059</v>
      </c>
    </row>
    <row r="20" spans="1:88">
      <c r="A20" t="s">
        <v>1</v>
      </c>
      <c r="B20">
        <v>2746.4136326981711</v>
      </c>
      <c r="C20">
        <v>2746.4136326981711</v>
      </c>
      <c r="D20">
        <v>2746.4136326981711</v>
      </c>
      <c r="E20">
        <v>2746.4136326981711</v>
      </c>
      <c r="F20">
        <v>2746.4136326981711</v>
      </c>
      <c r="G20">
        <v>2746.4136326981711</v>
      </c>
      <c r="H20">
        <v>2746.4136326981711</v>
      </c>
      <c r="I20">
        <v>2746.4136326981711</v>
      </c>
      <c r="J20">
        <v>2746.4136326981711</v>
      </c>
      <c r="K20">
        <v>2746.4136326981711</v>
      </c>
      <c r="L20">
        <v>2746.4136326981711</v>
      </c>
      <c r="M20">
        <v>2746.4136326981711</v>
      </c>
      <c r="N20">
        <v>2746.4136326981711</v>
      </c>
      <c r="O20">
        <v>2746.4136326981711</v>
      </c>
      <c r="P20">
        <v>2746.4136326981711</v>
      </c>
      <c r="Q20">
        <v>2746.4136326981711</v>
      </c>
      <c r="R20">
        <v>2746.4136326981711</v>
      </c>
      <c r="S20">
        <v>2746.4136326981711</v>
      </c>
      <c r="T20">
        <v>2746.4136326981711</v>
      </c>
      <c r="U20">
        <v>2746.4136326981711</v>
      </c>
      <c r="V20">
        <v>2746.4136326981711</v>
      </c>
      <c r="W20">
        <v>2746.4136326981711</v>
      </c>
      <c r="X20">
        <v>2746.4136326981711</v>
      </c>
      <c r="Y20">
        <v>2746.4136326981711</v>
      </c>
      <c r="Z20">
        <v>2746.4136326981711</v>
      </c>
      <c r="AA20">
        <v>2746.4136326981711</v>
      </c>
      <c r="AB20">
        <v>2746.4136326981711</v>
      </c>
      <c r="AC20">
        <v>2746.4136326981711</v>
      </c>
      <c r="AD20">
        <v>2746.4136326981711</v>
      </c>
      <c r="AE20">
        <v>2746.4136326981711</v>
      </c>
      <c r="AF20">
        <v>2746.4136326981711</v>
      </c>
      <c r="AG20">
        <v>2746.4136326981711</v>
      </c>
      <c r="AH20">
        <v>2746.4136326981711</v>
      </c>
      <c r="AI20">
        <v>2746.4136326981711</v>
      </c>
      <c r="AJ20">
        <v>2746.4136326981711</v>
      </c>
      <c r="AK20">
        <v>2746.4136326981711</v>
      </c>
      <c r="AL20">
        <v>2746.4136326981711</v>
      </c>
      <c r="AM20">
        <v>2746.4136326981711</v>
      </c>
      <c r="AN20">
        <v>2746.4136326981711</v>
      </c>
      <c r="AO20">
        <v>2746.4136326981711</v>
      </c>
      <c r="AP20">
        <v>2746.4136326981711</v>
      </c>
      <c r="AQ20">
        <v>2746.4136326981711</v>
      </c>
      <c r="AR20">
        <v>2746.4136326981711</v>
      </c>
      <c r="AS20">
        <v>2746.4136326981711</v>
      </c>
      <c r="AT20">
        <v>2746.4136326981711</v>
      </c>
      <c r="AU20">
        <v>2746.4136326981711</v>
      </c>
      <c r="AV20">
        <v>2746.4136326981711</v>
      </c>
      <c r="AW20">
        <v>2746.4136326981711</v>
      </c>
      <c r="AX20">
        <v>2746.4136326981711</v>
      </c>
      <c r="AY20">
        <v>2746.4136326981711</v>
      </c>
      <c r="AZ20">
        <v>2746.4136326981711</v>
      </c>
      <c r="BA20">
        <v>2746.4136326981711</v>
      </c>
      <c r="BB20">
        <v>2746.4136326981711</v>
      </c>
      <c r="BC20">
        <v>2746.4136326981711</v>
      </c>
      <c r="BD20">
        <v>2746.4136326981711</v>
      </c>
      <c r="BE20">
        <v>2746.4136326981711</v>
      </c>
      <c r="BF20">
        <v>2746.4136326981711</v>
      </c>
      <c r="BG20">
        <v>2746.4136326981711</v>
      </c>
      <c r="BH20">
        <v>2746.4136326981711</v>
      </c>
      <c r="BI20">
        <v>2746.4136326981711</v>
      </c>
      <c r="BJ20">
        <v>2746.4136326981711</v>
      </c>
      <c r="BK20">
        <v>2746.4136326981711</v>
      </c>
      <c r="BL20">
        <v>2746.4136326981711</v>
      </c>
      <c r="BM20">
        <v>2746.4136326981711</v>
      </c>
      <c r="BN20">
        <v>2746.4136326981711</v>
      </c>
      <c r="BO20">
        <v>2746.4136326981711</v>
      </c>
      <c r="BP20">
        <v>2746.4136326981711</v>
      </c>
      <c r="BQ20">
        <v>2746.4136326981711</v>
      </c>
      <c r="BR20">
        <v>2746.4136326981711</v>
      </c>
      <c r="BS20">
        <v>2746.4136326981711</v>
      </c>
      <c r="BT20">
        <v>2746.4136326981711</v>
      </c>
      <c r="BU20">
        <v>2746.4136326981711</v>
      </c>
      <c r="BV20">
        <v>2746.4136326981711</v>
      </c>
      <c r="BW20">
        <v>2746.4136326981711</v>
      </c>
      <c r="BX20">
        <v>2746.4136326981711</v>
      </c>
      <c r="BY20">
        <v>2746.4136326981711</v>
      </c>
      <c r="BZ20">
        <v>2746.4136326981711</v>
      </c>
      <c r="CA20">
        <v>2746.4136326981711</v>
      </c>
      <c r="CB20">
        <v>2746.4136326981711</v>
      </c>
      <c r="CC20">
        <v>2746.4136326981711</v>
      </c>
      <c r="CD20">
        <v>2746.4136326981711</v>
      </c>
      <c r="CE20">
        <v>2746.4136326981711</v>
      </c>
      <c r="CF20">
        <v>2746.4136326981711</v>
      </c>
      <c r="CG20">
        <v>2746.4136326981711</v>
      </c>
      <c r="CH20">
        <v>2746.4136326981711</v>
      </c>
      <c r="CI20">
        <v>2746.4136326981711</v>
      </c>
      <c r="CJ20">
        <v>2746.4136326981711</v>
      </c>
    </row>
    <row r="21" spans="1:88">
      <c r="A21" t="s">
        <v>1</v>
      </c>
      <c r="B21">
        <v>2746.4136326981711</v>
      </c>
      <c r="C21">
        <v>2746.4136326981711</v>
      </c>
      <c r="D21">
        <v>2746.4136326981711</v>
      </c>
      <c r="E21">
        <v>2746.4136326981711</v>
      </c>
      <c r="F21">
        <v>2746.4136326981711</v>
      </c>
      <c r="G21">
        <v>2746.4136326981711</v>
      </c>
      <c r="H21">
        <v>2746.4136326981711</v>
      </c>
      <c r="I21">
        <v>2746.4136326981711</v>
      </c>
      <c r="J21">
        <v>2746.4136326981711</v>
      </c>
      <c r="K21">
        <v>2746.4136326981711</v>
      </c>
      <c r="L21">
        <v>2746.4136326981711</v>
      </c>
      <c r="M21">
        <v>2746.4136326981711</v>
      </c>
      <c r="N21">
        <v>2746.4136326981711</v>
      </c>
      <c r="O21">
        <v>2746.4136326981711</v>
      </c>
      <c r="P21">
        <v>2746.4136326981711</v>
      </c>
      <c r="Q21">
        <v>2746.4136326981711</v>
      </c>
      <c r="R21">
        <v>2746.4136326981711</v>
      </c>
      <c r="S21">
        <v>2746.4136326981711</v>
      </c>
      <c r="T21">
        <v>2746.4136326981711</v>
      </c>
      <c r="U21">
        <v>2746.4136326981711</v>
      </c>
      <c r="V21">
        <v>2746.4136326981711</v>
      </c>
      <c r="W21">
        <v>2746.4136326981711</v>
      </c>
      <c r="X21">
        <v>2746.4136326981711</v>
      </c>
      <c r="Y21">
        <v>2746.4136326981711</v>
      </c>
      <c r="Z21">
        <v>2746.4136326981711</v>
      </c>
      <c r="AA21">
        <v>2746.4136326981711</v>
      </c>
      <c r="AB21">
        <v>2746.4136326981711</v>
      </c>
      <c r="AC21">
        <v>2746.4136326981711</v>
      </c>
      <c r="AD21">
        <v>2746.4136326981711</v>
      </c>
      <c r="AE21">
        <v>2746.4136326981711</v>
      </c>
      <c r="AF21">
        <v>2746.4136326981711</v>
      </c>
      <c r="AG21">
        <v>2746.4136326981711</v>
      </c>
      <c r="AH21">
        <v>2746.4136326981711</v>
      </c>
      <c r="AI21">
        <v>2746.4136326981711</v>
      </c>
      <c r="AJ21">
        <v>2746.4136326981711</v>
      </c>
      <c r="AK21">
        <v>2746.4136326981711</v>
      </c>
      <c r="AL21">
        <v>2746.4136326981711</v>
      </c>
      <c r="AM21">
        <v>2746.4136326981711</v>
      </c>
      <c r="AN21">
        <v>2746.4136326981711</v>
      </c>
      <c r="AO21">
        <v>2746.4136326981711</v>
      </c>
      <c r="AP21">
        <v>2746.4136326981711</v>
      </c>
      <c r="AQ21">
        <v>2746.4136326981711</v>
      </c>
      <c r="AR21">
        <v>2746.4136326981711</v>
      </c>
      <c r="AS21">
        <v>2746.4136326981711</v>
      </c>
      <c r="AT21">
        <v>2746.4136326981711</v>
      </c>
      <c r="AU21">
        <v>2746.4136326981711</v>
      </c>
      <c r="AV21">
        <v>2746.4136326981711</v>
      </c>
      <c r="AW21">
        <v>2746.4136326981711</v>
      </c>
      <c r="AX21">
        <v>2746.4136326981711</v>
      </c>
      <c r="AY21">
        <v>2746.4136326981711</v>
      </c>
      <c r="AZ21">
        <v>2746.4136326981711</v>
      </c>
      <c r="BA21">
        <v>2746.4136326981711</v>
      </c>
      <c r="BB21">
        <v>2746.4136326981711</v>
      </c>
      <c r="BC21">
        <v>2746.4136326981711</v>
      </c>
      <c r="BD21">
        <v>2746.4136326981711</v>
      </c>
      <c r="BE21">
        <v>2746.4136326981711</v>
      </c>
      <c r="BF21">
        <v>2746.4136326981711</v>
      </c>
      <c r="BG21">
        <v>2746.4136326981711</v>
      </c>
      <c r="BH21">
        <v>2746.4136326981711</v>
      </c>
      <c r="BI21">
        <v>2746.4136326981711</v>
      </c>
      <c r="BJ21">
        <v>2746.4136326981711</v>
      </c>
      <c r="BK21">
        <v>2746.4136326981711</v>
      </c>
      <c r="BL21">
        <v>2746.4136326981711</v>
      </c>
      <c r="BM21">
        <v>2746.4136326981711</v>
      </c>
      <c r="BN21">
        <v>2746.4136326981711</v>
      </c>
      <c r="BO21">
        <v>2746.4136326981711</v>
      </c>
      <c r="BP21">
        <v>2746.4136326981711</v>
      </c>
      <c r="BQ21">
        <v>2746.4136326981711</v>
      </c>
      <c r="BR21">
        <v>2746.4136326981711</v>
      </c>
      <c r="BS21">
        <v>2746.4136326981711</v>
      </c>
      <c r="BT21">
        <v>2746.4136326981711</v>
      </c>
      <c r="BU21">
        <v>2746.4136326981711</v>
      </c>
      <c r="BV21">
        <v>2746.4136326981711</v>
      </c>
      <c r="BW21">
        <v>2746.4136326981711</v>
      </c>
      <c r="BX21">
        <v>2746.4136326981711</v>
      </c>
      <c r="BY21">
        <v>2746.4136326981711</v>
      </c>
      <c r="BZ21">
        <v>2746.4136326981711</v>
      </c>
      <c r="CA21">
        <v>2746.4136326981711</v>
      </c>
      <c r="CB21">
        <v>2746.4136326981711</v>
      </c>
      <c r="CC21">
        <v>2746.4136326981711</v>
      </c>
      <c r="CD21">
        <v>2746.4136326981711</v>
      </c>
      <c r="CE21">
        <v>2746.4136326981711</v>
      </c>
      <c r="CF21">
        <v>2746.4136326981711</v>
      </c>
      <c r="CG21">
        <v>2746.4136326981711</v>
      </c>
      <c r="CH21">
        <v>2746.4136326981711</v>
      </c>
      <c r="CI21">
        <v>2746.4136326981711</v>
      </c>
      <c r="CJ21">
        <v>2746.4136326981711</v>
      </c>
    </row>
    <row r="22" spans="1:88">
      <c r="A22" t="s">
        <v>12</v>
      </c>
      <c r="B22">
        <v>-121.91999999999999</v>
      </c>
      <c r="C22">
        <v>-129.23202910304644</v>
      </c>
      <c r="D22">
        <v>-140.20007275761614</v>
      </c>
      <c r="E22">
        <v>801.15179623345966</v>
      </c>
      <c r="F22">
        <v>2619.9851063364999</v>
      </c>
      <c r="G22">
        <v>2746.4136326981711</v>
      </c>
      <c r="H22">
        <v>2746.4136326981711</v>
      </c>
      <c r="I22">
        <v>2746.4136326981711</v>
      </c>
      <c r="J22">
        <v>2746.4136326981711</v>
      </c>
      <c r="K22">
        <v>2746.4136326981711</v>
      </c>
      <c r="L22">
        <v>2746.4136326981711</v>
      </c>
      <c r="M22">
        <v>2746.4136326981711</v>
      </c>
      <c r="N22">
        <v>2746.4136326981711</v>
      </c>
      <c r="O22">
        <v>2746.4136326981711</v>
      </c>
      <c r="P22">
        <v>2746.4136326981711</v>
      </c>
      <c r="Q22">
        <v>2746.4136326981711</v>
      </c>
      <c r="R22">
        <v>2746.4136326981711</v>
      </c>
      <c r="S22">
        <v>2746.4136326981711</v>
      </c>
      <c r="T22">
        <v>2746.4136326981711</v>
      </c>
      <c r="U22">
        <v>2746.4136326981711</v>
      </c>
      <c r="V22">
        <v>2746.4136326981711</v>
      </c>
      <c r="W22">
        <v>2746.4136326981711</v>
      </c>
      <c r="X22">
        <v>2746.4136326981711</v>
      </c>
      <c r="Y22">
        <v>2746.4136326981711</v>
      </c>
      <c r="Z22">
        <v>2746.4136326981711</v>
      </c>
      <c r="AA22">
        <v>2746.4136326981711</v>
      </c>
      <c r="AB22">
        <v>2746.4136326981711</v>
      </c>
      <c r="AC22">
        <v>2690.4703715133869</v>
      </c>
      <c r="AD22">
        <v>2466.561825994972</v>
      </c>
      <c r="AE22">
        <v>2260.8188159538258</v>
      </c>
      <c r="AF22">
        <v>2072.6963924121546</v>
      </c>
      <c r="AG22">
        <v>1901.421327236854</v>
      </c>
      <c r="AH22">
        <v>1743.7870182653635</v>
      </c>
      <c r="AI22">
        <v>1599.6269857330892</v>
      </c>
      <c r="AJ22">
        <v>1468.5148141603888</v>
      </c>
      <c r="AK22">
        <v>1348.6585097152131</v>
      </c>
      <c r="AL22">
        <v>1239.0860099377501</v>
      </c>
      <c r="AM22">
        <v>1139.052799836642</v>
      </c>
      <c r="AN22">
        <v>1048.108231372405</v>
      </c>
      <c r="AO22">
        <v>965.21184800206402</v>
      </c>
      <c r="AP22">
        <v>889.82447834596019</v>
      </c>
      <c r="AQ22">
        <v>815.23180024267776</v>
      </c>
      <c r="AR22">
        <v>747.3101092079861</v>
      </c>
      <c r="AS22">
        <v>685.02015751529166</v>
      </c>
      <c r="AT22">
        <v>627.95177392170478</v>
      </c>
      <c r="AU22">
        <v>575.66209117823314</v>
      </c>
      <c r="AV22">
        <v>527.96464595774171</v>
      </c>
      <c r="AW22">
        <v>484.26819781856614</v>
      </c>
      <c r="AX22">
        <v>443.72013053249037</v>
      </c>
      <c r="AY22">
        <v>406.44689526385469</v>
      </c>
      <c r="AZ22">
        <v>372.29395741691917</v>
      </c>
      <c r="BA22">
        <v>340.9698524898472</v>
      </c>
      <c r="BB22">
        <v>312.40978554048667</v>
      </c>
      <c r="BC22">
        <v>286.18883432252483</v>
      </c>
      <c r="BD22">
        <v>262.03211023441787</v>
      </c>
      <c r="BE22">
        <v>239.90096219276359</v>
      </c>
    </row>
    <row r="24" spans="1:88">
      <c r="B24">
        <v>2020</v>
      </c>
      <c r="C24">
        <v>2021</v>
      </c>
      <c r="D24">
        <v>2022</v>
      </c>
      <c r="E24">
        <v>2023</v>
      </c>
      <c r="F24">
        <v>2024</v>
      </c>
      <c r="G24">
        <v>2025</v>
      </c>
      <c r="H24">
        <v>2026</v>
      </c>
      <c r="I24">
        <v>2027</v>
      </c>
      <c r="J24">
        <v>2028</v>
      </c>
      <c r="K24">
        <v>2029</v>
      </c>
      <c r="L24">
        <v>2030</v>
      </c>
      <c r="M24">
        <v>2031</v>
      </c>
      <c r="N24">
        <v>2032</v>
      </c>
      <c r="O24">
        <v>2033</v>
      </c>
      <c r="P24">
        <v>2034</v>
      </c>
      <c r="Q24">
        <v>2035</v>
      </c>
      <c r="R24">
        <v>2036</v>
      </c>
      <c r="S24">
        <v>2037</v>
      </c>
      <c r="T24">
        <v>2038</v>
      </c>
      <c r="U24">
        <v>2039</v>
      </c>
      <c r="V24">
        <v>2040</v>
      </c>
      <c r="W24">
        <v>2041</v>
      </c>
      <c r="X24">
        <v>2042</v>
      </c>
      <c r="Y24">
        <v>2043</v>
      </c>
      <c r="Z24">
        <v>2044</v>
      </c>
      <c r="AA24">
        <v>2045</v>
      </c>
      <c r="AB24">
        <v>2046</v>
      </c>
      <c r="AC24">
        <v>2047</v>
      </c>
      <c r="AD24">
        <v>2048</v>
      </c>
      <c r="AE24">
        <v>2049</v>
      </c>
      <c r="AF24">
        <v>2050</v>
      </c>
      <c r="AG24">
        <v>2051</v>
      </c>
      <c r="AH24">
        <v>2052</v>
      </c>
      <c r="AI24">
        <v>2053</v>
      </c>
      <c r="AJ24">
        <v>2054</v>
      </c>
      <c r="AK24">
        <v>2055</v>
      </c>
      <c r="AL24">
        <v>2056</v>
      </c>
      <c r="AM24">
        <v>2057</v>
      </c>
      <c r="AN24">
        <v>2058</v>
      </c>
      <c r="AO24">
        <v>2059</v>
      </c>
      <c r="AP24">
        <v>2060</v>
      </c>
      <c r="AQ24">
        <v>2061</v>
      </c>
      <c r="AR24">
        <v>2062</v>
      </c>
      <c r="AS24">
        <v>2063</v>
      </c>
      <c r="AT24">
        <v>2064</v>
      </c>
      <c r="AU24">
        <v>2065</v>
      </c>
      <c r="AV24">
        <v>2066</v>
      </c>
      <c r="AW24">
        <v>2067</v>
      </c>
      <c r="AX24">
        <v>2068</v>
      </c>
      <c r="AY24">
        <v>2069</v>
      </c>
      <c r="AZ24">
        <v>2070</v>
      </c>
      <c r="BA24">
        <v>2071</v>
      </c>
      <c r="BB24">
        <v>2072</v>
      </c>
      <c r="BC24">
        <v>2073</v>
      </c>
      <c r="BD24">
        <v>2074</v>
      </c>
      <c r="BE24">
        <v>2075</v>
      </c>
    </row>
    <row r="25" spans="1:88">
      <c r="A25" t="s">
        <v>8</v>
      </c>
      <c r="B25">
        <f t="shared" ref="B25:BF25" si="2">B4</f>
        <v>0</v>
      </c>
      <c r="C25">
        <f t="shared" si="2"/>
        <v>-3.2918399999999997</v>
      </c>
      <c r="D25">
        <f t="shared" si="2"/>
        <v>-6.7811047857822535</v>
      </c>
      <c r="E25">
        <f t="shared" si="2"/>
        <v>-10.56650675023789</v>
      </c>
      <c r="F25">
        <f t="shared" si="2"/>
        <v>11.064591748065521</v>
      </c>
      <c r="G25">
        <f t="shared" si="2"/>
        <v>73.704189619150952</v>
      </c>
      <c r="H25">
        <f t="shared" si="2"/>
        <v>186.24838572884005</v>
      </c>
      <c r="I25">
        <f t="shared" si="2"/>
        <v>301.92114293781481</v>
      </c>
      <c r="J25">
        <f t="shared" si="2"/>
        <v>468.61183826664814</v>
      </c>
      <c r="K25">
        <f t="shared" si="2"/>
        <v>640.14298833639998</v>
      </c>
      <c r="L25">
        <f t="shared" si="2"/>
        <v>836.55265848743477</v>
      </c>
      <c r="M25">
        <f t="shared" si="2"/>
        <v>1038.8700606834007</v>
      </c>
      <c r="N25">
        <f t="shared" si="2"/>
        <v>1268.497723282343</v>
      </c>
      <c r="O25">
        <f t="shared" si="2"/>
        <v>1496.5054228293804</v>
      </c>
      <c r="P25">
        <f t="shared" si="2"/>
        <v>1736.8967408120759</v>
      </c>
      <c r="Q25">
        <f t="shared" si="2"/>
        <v>1960.7651053452209</v>
      </c>
      <c r="R25">
        <f t="shared" si="2"/>
        <v>2172.1334818986984</v>
      </c>
      <c r="S25">
        <f t="shared" si="2"/>
        <v>2363.5623637947938</v>
      </c>
      <c r="T25">
        <f t="shared" si="2"/>
        <v>2541.1069771494977</v>
      </c>
      <c r="U25">
        <f t="shared" si="2"/>
        <v>2703.6794639737559</v>
      </c>
      <c r="V25">
        <f t="shared" si="2"/>
        <v>2855.0190331764543</v>
      </c>
      <c r="W25">
        <f t="shared" si="2"/>
        <v>2992.9118965408479</v>
      </c>
      <c r="X25">
        <f t="shared" si="2"/>
        <v>3120.7635385405592</v>
      </c>
      <c r="Y25">
        <f t="shared" si="2"/>
        <v>3234.5230046267966</v>
      </c>
      <c r="Z25">
        <f t="shared" si="2"/>
        <v>3337.5083067571745</v>
      </c>
      <c r="AA25">
        <f t="shared" si="2"/>
        <v>3431.4859928549522</v>
      </c>
      <c r="AB25">
        <f t="shared" si="2"/>
        <v>3517.9680419973274</v>
      </c>
      <c r="AC25">
        <f t="shared" si="2"/>
        <v>3597.2049869304346</v>
      </c>
      <c r="AD25">
        <f t="shared" si="2"/>
        <v>3669.8476869612964</v>
      </c>
      <c r="AE25">
        <f t="shared" si="2"/>
        <v>3736.444856263161</v>
      </c>
      <c r="AF25">
        <f t="shared" si="2"/>
        <v>3797.4869642939143</v>
      </c>
      <c r="AG25">
        <f t="shared" si="2"/>
        <v>3853.4497668890422</v>
      </c>
      <c r="AH25">
        <f t="shared" si="2"/>
        <v>3904.7881427244374</v>
      </c>
      <c r="AI25">
        <f t="shared" si="2"/>
        <v>3951.8703922176028</v>
      </c>
      <c r="AJ25">
        <f t="shared" si="2"/>
        <v>3995.0603208323955</v>
      </c>
      <c r="AK25">
        <f t="shared" si="2"/>
        <v>4034.7102208147262</v>
      </c>
      <c r="AL25">
        <f t="shared" si="2"/>
        <v>4071.1240005770374</v>
      </c>
      <c r="AM25">
        <f t="shared" si="2"/>
        <v>4104.5793228453567</v>
      </c>
      <c r="AN25">
        <f t="shared" si="2"/>
        <v>4135.3337484409458</v>
      </c>
      <c r="AO25">
        <f t="shared" si="2"/>
        <v>4163.6326706880009</v>
      </c>
      <c r="AP25">
        <f t="shared" si="2"/>
        <v>4189.6933905840569</v>
      </c>
      <c r="AQ25">
        <f t="shared" si="2"/>
        <v>4213.7186514993973</v>
      </c>
      <c r="AR25">
        <f t="shared" si="2"/>
        <v>4235.7299101059498</v>
      </c>
      <c r="AS25">
        <f t="shared" si="2"/>
        <v>4255.9072830545656</v>
      </c>
      <c r="AT25">
        <f t="shared" si="2"/>
        <v>4274.4028273074782</v>
      </c>
      <c r="AU25">
        <f t="shared" si="2"/>
        <v>4291.3575252033643</v>
      </c>
      <c r="AV25">
        <f t="shared" si="2"/>
        <v>4306.900401665177</v>
      </c>
      <c r="AW25">
        <f t="shared" si="2"/>
        <v>4321.1554471060363</v>
      </c>
      <c r="AX25">
        <f t="shared" si="2"/>
        <v>4334.2306884471373</v>
      </c>
      <c r="AY25">
        <f t="shared" si="2"/>
        <v>4346.211131971515</v>
      </c>
      <c r="AZ25">
        <f t="shared" si="2"/>
        <v>4357.1851981436384</v>
      </c>
      <c r="BA25">
        <f t="shared" si="2"/>
        <v>4367.2371349938958</v>
      </c>
      <c r="BB25">
        <f t="shared" si="2"/>
        <v>4376.443321011122</v>
      </c>
      <c r="BC25">
        <f t="shared" si="2"/>
        <v>4384.8783852207152</v>
      </c>
      <c r="BD25">
        <f t="shared" si="2"/>
        <v>4392.605483747423</v>
      </c>
      <c r="BE25">
        <f t="shared" si="2"/>
        <v>4399.6803507237528</v>
      </c>
      <c r="BF25">
        <f t="shared" si="2"/>
        <v>4406.1576767029574</v>
      </c>
    </row>
    <row r="26" spans="1:88">
      <c r="A26" t="s">
        <v>0</v>
      </c>
      <c r="B26">
        <f t="shared" ref="B26:BF28" si="3">B2</f>
        <v>-121.91999999999999</v>
      </c>
      <c r="C26">
        <f t="shared" si="3"/>
        <v>-129.23202910304644</v>
      </c>
      <c r="D26">
        <f t="shared" si="3"/>
        <v>-140.20007275761614</v>
      </c>
      <c r="E26">
        <f t="shared" si="3"/>
        <v>801.15179623345966</v>
      </c>
      <c r="F26">
        <f t="shared" si="3"/>
        <v>2319.9851063364972</v>
      </c>
      <c r="G26">
        <f t="shared" si="3"/>
        <v>4168.3035596181153</v>
      </c>
      <c r="H26">
        <f t="shared" si="3"/>
        <v>4284.1761929249915</v>
      </c>
      <c r="I26">
        <f t="shared" si="3"/>
        <v>6173.729456623455</v>
      </c>
      <c r="J26">
        <f t="shared" si="3"/>
        <v>6353.0055581389552</v>
      </c>
      <c r="K26">
        <f t="shared" si="3"/>
        <v>7274.4322278161044</v>
      </c>
      <c r="L26">
        <f t="shared" si="3"/>
        <v>7493.2371183691048</v>
      </c>
      <c r="M26">
        <f t="shared" si="3"/>
        <v>8504.7282444052671</v>
      </c>
      <c r="N26">
        <f t="shared" si="3"/>
        <v>8444.7296128532398</v>
      </c>
      <c r="O26">
        <f t="shared" si="3"/>
        <v>8903.3821475072364</v>
      </c>
      <c r="P26">
        <f t="shared" si="3"/>
        <v>8291.4209086350038</v>
      </c>
      <c r="Q26">
        <f t="shared" si="3"/>
        <v>7828.4583908695395</v>
      </c>
      <c r="R26">
        <f t="shared" si="3"/>
        <v>7089.9585887442763</v>
      </c>
      <c r="S26">
        <f t="shared" si="3"/>
        <v>6575.7264205445854</v>
      </c>
      <c r="T26">
        <f t="shared" si="3"/>
        <v>6021.2032157132599</v>
      </c>
      <c r="U26">
        <f t="shared" si="3"/>
        <v>5605.169229729584</v>
      </c>
      <c r="V26">
        <f t="shared" si="3"/>
        <v>5107.1430875701335</v>
      </c>
      <c r="W26">
        <f t="shared" si="3"/>
        <v>4735.2459999893099</v>
      </c>
      <c r="X26">
        <f t="shared" si="3"/>
        <v>4213.3135587495408</v>
      </c>
      <c r="Y26">
        <f t="shared" si="3"/>
        <v>3814.2704492732528</v>
      </c>
      <c r="Z26">
        <f t="shared" si="3"/>
        <v>3480.6550406584274</v>
      </c>
      <c r="AA26">
        <f t="shared" si="3"/>
        <v>3203.0388571250123</v>
      </c>
      <c r="AB26">
        <f t="shared" si="3"/>
        <v>2934.7016641891405</v>
      </c>
      <c r="AC26">
        <f t="shared" si="3"/>
        <v>2690.4703715133869</v>
      </c>
      <c r="AD26">
        <f t="shared" si="3"/>
        <v>2466.561825994972</v>
      </c>
      <c r="AE26">
        <f t="shared" si="3"/>
        <v>2260.8188159538258</v>
      </c>
      <c r="AF26">
        <f t="shared" si="3"/>
        <v>2072.6963924121546</v>
      </c>
      <c r="AG26">
        <f t="shared" si="3"/>
        <v>1901.421327236854</v>
      </c>
      <c r="AH26">
        <f t="shared" si="3"/>
        <v>1743.7870182653635</v>
      </c>
      <c r="AI26">
        <f t="shared" si="3"/>
        <v>1599.6269857330892</v>
      </c>
      <c r="AJ26">
        <f t="shared" si="3"/>
        <v>1468.5148141603888</v>
      </c>
      <c r="AK26">
        <f t="shared" si="3"/>
        <v>1348.6585097152131</v>
      </c>
      <c r="AL26">
        <f t="shared" si="3"/>
        <v>1239.0860099377501</v>
      </c>
      <c r="AM26">
        <f t="shared" si="3"/>
        <v>1139.052799836642</v>
      </c>
      <c r="AN26">
        <f t="shared" si="3"/>
        <v>1048.108231372405</v>
      </c>
      <c r="AO26">
        <f t="shared" si="3"/>
        <v>965.21184800206402</v>
      </c>
      <c r="AP26">
        <f t="shared" si="3"/>
        <v>889.82447834596019</v>
      </c>
      <c r="AQ26">
        <f t="shared" si="3"/>
        <v>815.23180024267776</v>
      </c>
      <c r="AR26">
        <f t="shared" si="3"/>
        <v>747.3101092079861</v>
      </c>
      <c r="AS26">
        <f t="shared" si="3"/>
        <v>685.02015751529166</v>
      </c>
      <c r="AT26">
        <f t="shared" si="3"/>
        <v>627.95177392170478</v>
      </c>
      <c r="AU26">
        <f t="shared" si="3"/>
        <v>575.66209117823314</v>
      </c>
      <c r="AV26">
        <f t="shared" si="3"/>
        <v>527.96464595774171</v>
      </c>
      <c r="AW26">
        <f t="shared" si="3"/>
        <v>484.26819781856614</v>
      </c>
      <c r="AX26">
        <f t="shared" si="3"/>
        <v>443.72013053249037</v>
      </c>
      <c r="AY26">
        <f t="shared" si="3"/>
        <v>406.44689526385469</v>
      </c>
      <c r="AZ26">
        <f t="shared" si="3"/>
        <v>372.29395741691917</v>
      </c>
      <c r="BA26">
        <f t="shared" si="3"/>
        <v>340.9698524898472</v>
      </c>
      <c r="BB26">
        <f t="shared" si="3"/>
        <v>312.40978554048667</v>
      </c>
      <c r="BC26">
        <f t="shared" si="3"/>
        <v>286.18883432252483</v>
      </c>
      <c r="BD26">
        <f t="shared" si="3"/>
        <v>262.03211023441787</v>
      </c>
      <c r="BE26">
        <f t="shared" si="3"/>
        <v>239.90096219276359</v>
      </c>
      <c r="BF26">
        <f t="shared" si="3"/>
        <v>219.6259635523628</v>
      </c>
    </row>
    <row r="27" spans="1:88">
      <c r="A27" t="s">
        <v>6</v>
      </c>
      <c r="B27">
        <f t="shared" si="3"/>
        <v>2746.4136326981711</v>
      </c>
      <c r="C27">
        <f t="shared" si="3"/>
        <v>2746.4136326981711</v>
      </c>
      <c r="D27">
        <f t="shared" si="3"/>
        <v>2746.4136326981711</v>
      </c>
      <c r="E27">
        <f t="shared" si="3"/>
        <v>2746.4136326981711</v>
      </c>
      <c r="F27">
        <f t="shared" si="3"/>
        <v>2746.4136326981711</v>
      </c>
      <c r="G27">
        <f t="shared" si="3"/>
        <v>2746.4136326981711</v>
      </c>
      <c r="H27">
        <f t="shared" si="3"/>
        <v>2746.4136326981711</v>
      </c>
      <c r="I27">
        <f t="shared" si="3"/>
        <v>2746.4136326981711</v>
      </c>
      <c r="J27">
        <f t="shared" si="3"/>
        <v>2746.4136326981711</v>
      </c>
      <c r="K27">
        <f t="shared" si="3"/>
        <v>2746.4136326981711</v>
      </c>
      <c r="L27">
        <f t="shared" si="3"/>
        <v>2746.4136326981711</v>
      </c>
      <c r="M27">
        <f t="shared" si="3"/>
        <v>2746.4136326981711</v>
      </c>
      <c r="N27">
        <f t="shared" si="3"/>
        <v>2746.4136326981711</v>
      </c>
      <c r="O27">
        <f t="shared" si="3"/>
        <v>2746.4136326981711</v>
      </c>
      <c r="P27">
        <f t="shared" si="3"/>
        <v>2746.4136326981711</v>
      </c>
      <c r="Q27">
        <f t="shared" si="3"/>
        <v>2746.4136326981711</v>
      </c>
      <c r="R27">
        <f t="shared" si="3"/>
        <v>2746.4136326981711</v>
      </c>
      <c r="S27">
        <f t="shared" si="3"/>
        <v>2746.4136326981711</v>
      </c>
      <c r="T27">
        <f t="shared" si="3"/>
        <v>2746.4136326981711</v>
      </c>
      <c r="U27">
        <f t="shared" si="3"/>
        <v>2746.4136326981711</v>
      </c>
      <c r="V27">
        <f t="shared" si="3"/>
        <v>2746.4136326981711</v>
      </c>
      <c r="W27">
        <f t="shared" si="3"/>
        <v>2746.4136326981711</v>
      </c>
      <c r="X27">
        <f t="shared" si="3"/>
        <v>2746.4136326981711</v>
      </c>
      <c r="Y27">
        <f t="shared" si="3"/>
        <v>2746.4136326981711</v>
      </c>
      <c r="Z27">
        <f t="shared" si="3"/>
        <v>2746.4136326981711</v>
      </c>
      <c r="AA27">
        <f t="shared" si="3"/>
        <v>2746.4136326981711</v>
      </c>
      <c r="AB27">
        <f t="shared" si="3"/>
        <v>2746.4136326981711</v>
      </c>
      <c r="AC27">
        <f t="shared" si="3"/>
        <v>2746.4136326981711</v>
      </c>
      <c r="AD27">
        <f t="shared" si="3"/>
        <v>2746.4136326981711</v>
      </c>
      <c r="AE27">
        <f t="shared" si="3"/>
        <v>2746.4136326981711</v>
      </c>
      <c r="AF27">
        <f t="shared" si="3"/>
        <v>2746.4136326981711</v>
      </c>
      <c r="AG27">
        <f t="shared" si="3"/>
        <v>2746.4136326981711</v>
      </c>
      <c r="AH27">
        <f t="shared" si="3"/>
        <v>2746.4136326981711</v>
      </c>
      <c r="AI27">
        <f t="shared" si="3"/>
        <v>2746.4136326981711</v>
      </c>
      <c r="AJ27">
        <f t="shared" si="3"/>
        <v>2746.4136326981711</v>
      </c>
      <c r="AK27">
        <f t="shared" si="3"/>
        <v>2746.4136326981711</v>
      </c>
      <c r="AL27">
        <f t="shared" si="3"/>
        <v>2746.4136326981711</v>
      </c>
      <c r="AM27">
        <f t="shared" si="3"/>
        <v>2746.4136326981711</v>
      </c>
      <c r="AN27">
        <f t="shared" si="3"/>
        <v>2746.4136326981711</v>
      </c>
      <c r="AO27">
        <f t="shared" si="3"/>
        <v>2746.4136326981711</v>
      </c>
      <c r="AP27">
        <f t="shared" si="3"/>
        <v>2746.4136326981711</v>
      </c>
      <c r="AQ27">
        <f t="shared" si="3"/>
        <v>2746.4136326981711</v>
      </c>
      <c r="AR27">
        <f t="shared" si="3"/>
        <v>2746.4136326981711</v>
      </c>
      <c r="AS27">
        <f t="shared" si="3"/>
        <v>2746.4136326981711</v>
      </c>
      <c r="AT27">
        <f t="shared" si="3"/>
        <v>2746.4136326981711</v>
      </c>
      <c r="AU27">
        <f t="shared" si="3"/>
        <v>2746.4136326981711</v>
      </c>
      <c r="AV27">
        <f t="shared" si="3"/>
        <v>2746.4136326981711</v>
      </c>
      <c r="AW27">
        <f t="shared" si="3"/>
        <v>2746.4136326981711</v>
      </c>
      <c r="AX27">
        <f t="shared" si="3"/>
        <v>2746.4136326981711</v>
      </c>
      <c r="AY27">
        <f t="shared" si="3"/>
        <v>2746.4136326981711</v>
      </c>
      <c r="AZ27">
        <f t="shared" si="3"/>
        <v>2746.4136326981711</v>
      </c>
      <c r="BA27">
        <f t="shared" si="3"/>
        <v>2746.4136326981711</v>
      </c>
      <c r="BB27">
        <f t="shared" si="3"/>
        <v>2746.4136326981711</v>
      </c>
      <c r="BC27">
        <f t="shared" si="3"/>
        <v>2746.4136326981711</v>
      </c>
      <c r="BD27">
        <f t="shared" si="3"/>
        <v>2746.4136326981711</v>
      </c>
      <c r="BE27">
        <f t="shared" si="3"/>
        <v>2746.4136326981711</v>
      </c>
      <c r="BF27">
        <f t="shared" si="3"/>
        <v>2746.4136326981711</v>
      </c>
    </row>
    <row r="28" spans="1:88">
      <c r="A28" t="s">
        <v>8</v>
      </c>
      <c r="B28">
        <f t="shared" si="3"/>
        <v>0</v>
      </c>
      <c r="C28">
        <f t="shared" si="3"/>
        <v>-3.2918399999999997</v>
      </c>
      <c r="D28">
        <f t="shared" si="3"/>
        <v>-6.7811047857822535</v>
      </c>
      <c r="E28">
        <f t="shared" si="3"/>
        <v>-10.56650675023789</v>
      </c>
      <c r="F28">
        <f t="shared" si="3"/>
        <v>11.064591748065521</v>
      </c>
      <c r="G28">
        <f t="shared" si="3"/>
        <v>73.704189619150952</v>
      </c>
      <c r="H28">
        <f t="shared" si="3"/>
        <v>186.24838572884005</v>
      </c>
      <c r="I28">
        <f t="shared" si="3"/>
        <v>301.92114293781481</v>
      </c>
      <c r="J28">
        <f t="shared" si="3"/>
        <v>468.61183826664814</v>
      </c>
      <c r="K28">
        <f t="shared" si="3"/>
        <v>640.14298833639998</v>
      </c>
      <c r="L28">
        <f t="shared" si="3"/>
        <v>836.55265848743477</v>
      </c>
      <c r="M28">
        <f t="shared" si="3"/>
        <v>1038.8700606834007</v>
      </c>
      <c r="N28">
        <f t="shared" si="3"/>
        <v>1268.497723282343</v>
      </c>
      <c r="O28">
        <f t="shared" si="3"/>
        <v>1496.5054228293804</v>
      </c>
      <c r="P28">
        <f t="shared" si="3"/>
        <v>1736.8967408120759</v>
      </c>
      <c r="Q28">
        <f t="shared" si="3"/>
        <v>1960.7651053452209</v>
      </c>
      <c r="R28">
        <f t="shared" si="3"/>
        <v>2172.1334818986984</v>
      </c>
      <c r="S28">
        <f t="shared" si="3"/>
        <v>2363.5623637947938</v>
      </c>
      <c r="T28">
        <f t="shared" si="3"/>
        <v>2541.1069771494977</v>
      </c>
      <c r="U28">
        <f t="shared" si="3"/>
        <v>2703.6794639737559</v>
      </c>
      <c r="V28">
        <f t="shared" si="3"/>
        <v>2855.0190331764543</v>
      </c>
      <c r="W28">
        <f t="shared" si="3"/>
        <v>2992.9118965408479</v>
      </c>
      <c r="X28">
        <f t="shared" si="3"/>
        <v>3120.7635385405592</v>
      </c>
      <c r="Y28">
        <f t="shared" si="3"/>
        <v>3234.5230046267966</v>
      </c>
      <c r="Z28">
        <f t="shared" si="3"/>
        <v>3337.5083067571745</v>
      </c>
      <c r="AA28">
        <f t="shared" si="3"/>
        <v>3431.4859928549522</v>
      </c>
      <c r="AB28">
        <f t="shared" si="3"/>
        <v>3517.9680419973274</v>
      </c>
      <c r="AC28">
        <f t="shared" si="3"/>
        <v>3597.2049869304346</v>
      </c>
      <c r="AD28">
        <f t="shared" si="3"/>
        <v>3669.8476869612964</v>
      </c>
      <c r="AE28">
        <f t="shared" si="3"/>
        <v>3736.444856263161</v>
      </c>
      <c r="AF28">
        <f t="shared" si="3"/>
        <v>3797.4869642939143</v>
      </c>
      <c r="AG28">
        <f t="shared" si="3"/>
        <v>3853.4497668890422</v>
      </c>
      <c r="AH28">
        <f t="shared" si="3"/>
        <v>3904.7881427244374</v>
      </c>
      <c r="AI28">
        <f t="shared" si="3"/>
        <v>3951.8703922176028</v>
      </c>
      <c r="AJ28">
        <f t="shared" si="3"/>
        <v>3995.0603208323955</v>
      </c>
      <c r="AK28">
        <f t="shared" si="3"/>
        <v>4034.7102208147262</v>
      </c>
      <c r="AL28">
        <f t="shared" si="3"/>
        <v>4071.1240005770374</v>
      </c>
      <c r="AM28">
        <f t="shared" si="3"/>
        <v>4104.5793228453567</v>
      </c>
      <c r="AN28">
        <f t="shared" si="3"/>
        <v>4135.3337484409458</v>
      </c>
      <c r="AO28">
        <f t="shared" si="3"/>
        <v>4163.6326706880009</v>
      </c>
      <c r="AP28">
        <f t="shared" si="3"/>
        <v>4189.6933905840569</v>
      </c>
      <c r="AQ28">
        <f t="shared" si="3"/>
        <v>4213.7186514993973</v>
      </c>
      <c r="AR28">
        <f t="shared" si="3"/>
        <v>4235.7299101059498</v>
      </c>
      <c r="AS28">
        <f t="shared" si="3"/>
        <v>4255.9072830545656</v>
      </c>
      <c r="AT28">
        <f t="shared" si="3"/>
        <v>4274.4028273074782</v>
      </c>
      <c r="AU28">
        <f t="shared" si="3"/>
        <v>4291.3575252033643</v>
      </c>
      <c r="AV28">
        <f t="shared" si="3"/>
        <v>4306.900401665177</v>
      </c>
      <c r="AW28">
        <f t="shared" si="3"/>
        <v>4321.1554471060363</v>
      </c>
      <c r="AX28">
        <f t="shared" si="3"/>
        <v>4334.2306884471373</v>
      </c>
      <c r="AY28">
        <f t="shared" si="3"/>
        <v>4346.211131971515</v>
      </c>
      <c r="AZ28">
        <f t="shared" si="3"/>
        <v>4357.1851981436384</v>
      </c>
      <c r="BA28">
        <f t="shared" si="3"/>
        <v>4367.2371349938958</v>
      </c>
      <c r="BB28">
        <f t="shared" si="3"/>
        <v>4376.443321011122</v>
      </c>
      <c r="BC28">
        <f t="shared" si="3"/>
        <v>4384.8783852207152</v>
      </c>
      <c r="BD28">
        <f t="shared" si="3"/>
        <v>4392.605483747423</v>
      </c>
      <c r="BE28">
        <f t="shared" si="3"/>
        <v>4399.6803507237528</v>
      </c>
      <c r="BF28">
        <f t="shared" si="3"/>
        <v>4406.1576767029574</v>
      </c>
    </row>
    <row r="29" spans="1:88">
      <c r="A29" t="s">
        <v>13</v>
      </c>
      <c r="B29">
        <f>B25-15</f>
        <v>-15</v>
      </c>
      <c r="C29">
        <f t="shared" ref="C29:Z29" si="4">C25-15</f>
        <v>-18.291840000000001</v>
      </c>
      <c r="D29">
        <f t="shared" si="4"/>
        <v>-21.781104785782254</v>
      </c>
      <c r="E29">
        <f t="shared" si="4"/>
        <v>-25.566506750237892</v>
      </c>
      <c r="F29">
        <f t="shared" si="4"/>
        <v>-3.9354082519344793</v>
      </c>
      <c r="G29">
        <f t="shared" si="4"/>
        <v>58.704189619150952</v>
      </c>
      <c r="H29">
        <f t="shared" si="4"/>
        <v>171.24838572884005</v>
      </c>
      <c r="I29">
        <f t="shared" si="4"/>
        <v>286.92114293781481</v>
      </c>
      <c r="J29">
        <f t="shared" si="4"/>
        <v>453.61183826664814</v>
      </c>
      <c r="K29">
        <f t="shared" si="4"/>
        <v>625.14298833639998</v>
      </c>
      <c r="L29">
        <f t="shared" si="4"/>
        <v>821.55265848743477</v>
      </c>
      <c r="M29">
        <f t="shared" si="4"/>
        <v>1023.8700606834007</v>
      </c>
      <c r="N29">
        <f t="shared" si="4"/>
        <v>1253.497723282343</v>
      </c>
      <c r="O29">
        <f t="shared" si="4"/>
        <v>1481.5054228293804</v>
      </c>
      <c r="P29">
        <f t="shared" si="4"/>
        <v>1721.8967408120759</v>
      </c>
      <c r="Q29">
        <f t="shared" si="4"/>
        <v>1945.7651053452209</v>
      </c>
      <c r="R29">
        <f t="shared" si="4"/>
        <v>2157.1334818986984</v>
      </c>
      <c r="S29">
        <f t="shared" si="4"/>
        <v>2348.5623637947938</v>
      </c>
      <c r="T29">
        <f t="shared" si="4"/>
        <v>2526.1069771494977</v>
      </c>
      <c r="U29">
        <f t="shared" si="4"/>
        <v>2688.6794639737559</v>
      </c>
      <c r="V29">
        <f t="shared" si="4"/>
        <v>2840.0190331764543</v>
      </c>
      <c r="W29">
        <f t="shared" si="4"/>
        <v>2977.9118965408479</v>
      </c>
      <c r="X29">
        <f t="shared" si="4"/>
        <v>3105.7635385405592</v>
      </c>
      <c r="Y29">
        <f t="shared" si="4"/>
        <v>3219.5230046267966</v>
      </c>
      <c r="Z29">
        <f t="shared" si="4"/>
        <v>3322.5083067571745</v>
      </c>
      <c r="AA29">
        <f>AA26-10</f>
        <v>3193.0388571250123</v>
      </c>
      <c r="AB29">
        <f t="shared" ref="AB29:BF29" si="5">AB26-10</f>
        <v>2924.7016641891405</v>
      </c>
      <c r="AC29">
        <f t="shared" si="5"/>
        <v>2680.4703715133869</v>
      </c>
      <c r="AD29">
        <f t="shared" si="5"/>
        <v>2456.561825994972</v>
      </c>
      <c r="AE29">
        <f t="shared" si="5"/>
        <v>2250.8188159538258</v>
      </c>
      <c r="AF29">
        <f t="shared" si="5"/>
        <v>2062.6963924121546</v>
      </c>
      <c r="AG29">
        <f t="shared" si="5"/>
        <v>1891.421327236854</v>
      </c>
      <c r="AH29">
        <f t="shared" si="5"/>
        <v>1733.7870182653635</v>
      </c>
      <c r="AI29">
        <f t="shared" si="5"/>
        <v>1589.6269857330892</v>
      </c>
      <c r="AJ29">
        <f t="shared" si="5"/>
        <v>1458.5148141603888</v>
      </c>
      <c r="AK29">
        <f t="shared" si="5"/>
        <v>1338.6585097152131</v>
      </c>
      <c r="AL29">
        <f t="shared" si="5"/>
        <v>1229.0860099377501</v>
      </c>
      <c r="AM29">
        <f t="shared" si="5"/>
        <v>1129.052799836642</v>
      </c>
      <c r="AN29">
        <f t="shared" si="5"/>
        <v>1038.108231372405</v>
      </c>
      <c r="AO29">
        <f t="shared" si="5"/>
        <v>955.21184800206402</v>
      </c>
      <c r="AP29">
        <f t="shared" si="5"/>
        <v>879.82447834596019</v>
      </c>
      <c r="AQ29">
        <f t="shared" si="5"/>
        <v>805.23180024267776</v>
      </c>
      <c r="AR29">
        <f t="shared" si="5"/>
        <v>737.3101092079861</v>
      </c>
      <c r="AS29">
        <f t="shared" si="5"/>
        <v>675.02015751529166</v>
      </c>
      <c r="AT29">
        <f t="shared" si="5"/>
        <v>617.95177392170478</v>
      </c>
      <c r="AU29">
        <f t="shared" si="5"/>
        <v>565.66209117823314</v>
      </c>
      <c r="AV29">
        <f t="shared" si="5"/>
        <v>517.96464595774171</v>
      </c>
      <c r="AW29">
        <f t="shared" si="5"/>
        <v>474.26819781856614</v>
      </c>
      <c r="AX29">
        <f t="shared" si="5"/>
        <v>433.72013053249037</v>
      </c>
      <c r="AY29">
        <f t="shared" si="5"/>
        <v>396.44689526385469</v>
      </c>
      <c r="AZ29">
        <f t="shared" si="5"/>
        <v>362.29395741691917</v>
      </c>
      <c r="BA29">
        <f t="shared" si="5"/>
        <v>330.9698524898472</v>
      </c>
      <c r="BB29">
        <f t="shared" si="5"/>
        <v>302.40978554048667</v>
      </c>
      <c r="BC29">
        <f t="shared" si="5"/>
        <v>276.18883432252483</v>
      </c>
      <c r="BD29">
        <f t="shared" si="5"/>
        <v>252.03211023441787</v>
      </c>
      <c r="BE29">
        <f t="shared" si="5"/>
        <v>229.90096219276359</v>
      </c>
      <c r="BF29">
        <f t="shared" si="5"/>
        <v>209.6259635523628</v>
      </c>
      <c r="BG29">
        <f t="shared" ref="BG29:BH29" si="6">BG26-5</f>
        <v>-5</v>
      </c>
      <c r="BH29">
        <f t="shared" si="6"/>
        <v>-5</v>
      </c>
    </row>
    <row r="31" spans="1:88">
      <c r="A31" t="s">
        <v>14</v>
      </c>
      <c r="B31">
        <v>0</v>
      </c>
      <c r="C31">
        <f>C26-3</f>
        <v>-132.23202910304644</v>
      </c>
      <c r="D31">
        <f t="shared" ref="D31:BF31" si="7">D26-3</f>
        <v>-143.20007275761614</v>
      </c>
      <c r="E31">
        <f t="shared" si="7"/>
        <v>798.15179623345966</v>
      </c>
      <c r="F31">
        <f t="shared" si="7"/>
        <v>2316.9851063364972</v>
      </c>
      <c r="G31">
        <f t="shared" si="7"/>
        <v>4165.3035596181153</v>
      </c>
      <c r="H31">
        <f t="shared" si="7"/>
        <v>4281.1761929249915</v>
      </c>
      <c r="I31">
        <f t="shared" si="7"/>
        <v>6170.729456623455</v>
      </c>
      <c r="J31">
        <f t="shared" si="7"/>
        <v>6350.0055581389552</v>
      </c>
      <c r="K31">
        <f t="shared" si="7"/>
        <v>7271.4322278161044</v>
      </c>
      <c r="L31">
        <f t="shared" si="7"/>
        <v>7490.2371183691048</v>
      </c>
      <c r="M31">
        <f t="shared" si="7"/>
        <v>8501.7282444052671</v>
      </c>
      <c r="N31">
        <f t="shared" si="7"/>
        <v>8441.7296128532398</v>
      </c>
      <c r="O31">
        <f t="shared" si="7"/>
        <v>8900.3821475072364</v>
      </c>
      <c r="P31">
        <f t="shared" si="7"/>
        <v>8288.4209086350038</v>
      </c>
      <c r="Q31">
        <f t="shared" si="7"/>
        <v>7825.4583908695395</v>
      </c>
      <c r="R31">
        <f t="shared" si="7"/>
        <v>7086.9585887442763</v>
      </c>
      <c r="S31">
        <f t="shared" si="7"/>
        <v>6572.7264205445854</v>
      </c>
      <c r="T31">
        <f t="shared" si="7"/>
        <v>6018.2032157132599</v>
      </c>
      <c r="U31">
        <f t="shared" si="7"/>
        <v>5602.169229729584</v>
      </c>
      <c r="V31">
        <f t="shared" si="7"/>
        <v>5104.1430875701335</v>
      </c>
      <c r="W31">
        <f t="shared" si="7"/>
        <v>4732.2459999893099</v>
      </c>
      <c r="X31">
        <f t="shared" si="7"/>
        <v>4210.3135587495408</v>
      </c>
      <c r="Y31">
        <f t="shared" si="7"/>
        <v>3811.2704492732528</v>
      </c>
      <c r="Z31">
        <f t="shared" si="7"/>
        <v>3477.6550406584274</v>
      </c>
      <c r="AA31">
        <f t="shared" si="7"/>
        <v>3200.0388571250123</v>
      </c>
      <c r="AB31">
        <f t="shared" si="7"/>
        <v>2931.7016641891405</v>
      </c>
      <c r="AC31">
        <f t="shared" si="7"/>
        <v>2687.4703715133869</v>
      </c>
      <c r="AD31">
        <f t="shared" si="7"/>
        <v>2463.561825994972</v>
      </c>
      <c r="AE31">
        <f t="shared" si="7"/>
        <v>2257.8188159538258</v>
      </c>
      <c r="AF31">
        <f t="shared" si="7"/>
        <v>2069.6963924121546</v>
      </c>
      <c r="AG31">
        <f t="shared" si="7"/>
        <v>1898.421327236854</v>
      </c>
      <c r="AH31">
        <f t="shared" si="7"/>
        <v>1740.7870182653635</v>
      </c>
      <c r="AI31">
        <f t="shared" si="7"/>
        <v>1596.6269857330892</v>
      </c>
      <c r="AJ31">
        <f t="shared" si="7"/>
        <v>1465.5148141603888</v>
      </c>
      <c r="AK31">
        <f t="shared" si="7"/>
        <v>1345.6585097152131</v>
      </c>
      <c r="AL31">
        <f t="shared" si="7"/>
        <v>1236.0860099377501</v>
      </c>
      <c r="AM31">
        <f t="shared" si="7"/>
        <v>1136.052799836642</v>
      </c>
      <c r="AN31">
        <f t="shared" si="7"/>
        <v>1045.108231372405</v>
      </c>
      <c r="AO31">
        <f t="shared" si="7"/>
        <v>962.21184800206402</v>
      </c>
      <c r="AP31">
        <f t="shared" si="7"/>
        <v>886.82447834596019</v>
      </c>
      <c r="AQ31">
        <f t="shared" si="7"/>
        <v>812.23180024267776</v>
      </c>
      <c r="AR31">
        <f t="shared" si="7"/>
        <v>744.3101092079861</v>
      </c>
      <c r="AS31">
        <f t="shared" si="7"/>
        <v>682.02015751529166</v>
      </c>
      <c r="AT31">
        <f t="shared" si="7"/>
        <v>624.95177392170478</v>
      </c>
      <c r="AU31">
        <f t="shared" si="7"/>
        <v>572.66209117823314</v>
      </c>
      <c r="AV31">
        <f t="shared" si="7"/>
        <v>524.96464595774171</v>
      </c>
      <c r="AW31">
        <f t="shared" si="7"/>
        <v>481.26819781856614</v>
      </c>
      <c r="AX31">
        <f t="shared" si="7"/>
        <v>440.72013053249037</v>
      </c>
      <c r="AY31">
        <f t="shared" si="7"/>
        <v>403.44689526385469</v>
      </c>
      <c r="AZ31">
        <f t="shared" si="7"/>
        <v>369.29395741691917</v>
      </c>
      <c r="BA31">
        <f t="shared" si="7"/>
        <v>337.9698524898472</v>
      </c>
      <c r="BB31">
        <f t="shared" si="7"/>
        <v>309.40978554048667</v>
      </c>
      <c r="BC31">
        <f t="shared" si="7"/>
        <v>283.18883432252483</v>
      </c>
      <c r="BD31">
        <f t="shared" si="7"/>
        <v>259.03211023441787</v>
      </c>
      <c r="BE31">
        <f t="shared" si="7"/>
        <v>236.90096219276359</v>
      </c>
      <c r="BF31">
        <f t="shared" si="7"/>
        <v>216.6259635523628</v>
      </c>
    </row>
    <row r="32" spans="1:88">
      <c r="A32" t="s">
        <v>0</v>
      </c>
      <c r="B32">
        <v>-121.91999999999999</v>
      </c>
      <c r="C32">
        <v>-129.23202910304644</v>
      </c>
      <c r="D32">
        <v>-140.20007275761614</v>
      </c>
      <c r="E32">
        <v>801.15179623345966</v>
      </c>
      <c r="F32">
        <v>2319.9851063364972</v>
      </c>
      <c r="G32">
        <v>4268.3035596181198</v>
      </c>
      <c r="H32">
        <v>4284.1761929249915</v>
      </c>
      <c r="I32">
        <v>6173.729456623455</v>
      </c>
      <c r="J32">
        <v>6353.0055581389552</v>
      </c>
      <c r="K32">
        <v>7274.4322278161044</v>
      </c>
      <c r="L32">
        <v>7493.2371183691048</v>
      </c>
      <c r="M32">
        <v>8504.7282444052671</v>
      </c>
      <c r="N32">
        <v>8444.7296128532398</v>
      </c>
      <c r="O32">
        <v>8903.3821475072364</v>
      </c>
      <c r="P32">
        <v>8291.4209086350038</v>
      </c>
      <c r="Q32">
        <v>7828.4583908695395</v>
      </c>
      <c r="R32">
        <v>7089.9585887442763</v>
      </c>
      <c r="S32">
        <v>6575.7264205445854</v>
      </c>
      <c r="T32">
        <v>6021.2032157132599</v>
      </c>
      <c r="U32">
        <v>5605.169229729584</v>
      </c>
      <c r="V32">
        <v>5107.1430875701335</v>
      </c>
      <c r="W32">
        <v>4735.2459999893099</v>
      </c>
      <c r="X32">
        <v>4213.3135587495408</v>
      </c>
      <c r="Y32">
        <v>3814.2704492732528</v>
      </c>
      <c r="Z32">
        <v>3480.6550406584274</v>
      </c>
      <c r="AA32">
        <v>3203.0388571250123</v>
      </c>
      <c r="AB32">
        <v>2934.7016641891405</v>
      </c>
      <c r="AC32">
        <v>2690.4703715133869</v>
      </c>
      <c r="AD32">
        <v>2466.561825994972</v>
      </c>
      <c r="AE32">
        <v>2260.8188159538258</v>
      </c>
      <c r="AF32">
        <v>2072.6963924121546</v>
      </c>
      <c r="AG32">
        <v>1901.421327236854</v>
      </c>
      <c r="AH32">
        <v>1743.7870182653635</v>
      </c>
      <c r="AI32">
        <v>1599.6269857330892</v>
      </c>
      <c r="AJ32">
        <v>1468.5148141603888</v>
      </c>
      <c r="AK32">
        <v>1348.6585097152131</v>
      </c>
      <c r="AL32">
        <v>1239.0860099377501</v>
      </c>
      <c r="AM32">
        <v>1139.052799836642</v>
      </c>
      <c r="AN32">
        <v>1048.108231372405</v>
      </c>
      <c r="AO32">
        <v>965.21184800206402</v>
      </c>
      <c r="AP32">
        <v>889.82447834596019</v>
      </c>
      <c r="AQ32">
        <v>815.23180024267776</v>
      </c>
      <c r="AR32">
        <v>747.3101092079861</v>
      </c>
      <c r="AS32">
        <v>685.02015751529166</v>
      </c>
      <c r="AT32">
        <v>627.95177392170478</v>
      </c>
      <c r="AU32">
        <v>575.66209117823314</v>
      </c>
      <c r="AV32">
        <v>527.96464595774171</v>
      </c>
      <c r="AW32">
        <v>484.26819781856614</v>
      </c>
      <c r="AX32">
        <v>443.72013053249037</v>
      </c>
      <c r="AY32">
        <v>406.44689526385469</v>
      </c>
      <c r="AZ32">
        <v>372.29395741691917</v>
      </c>
      <c r="BA32">
        <v>340.9698524898472</v>
      </c>
      <c r="BB32">
        <v>312.40978554048667</v>
      </c>
      <c r="BC32">
        <v>286.18883432252483</v>
      </c>
      <c r="BD32">
        <v>262.03211023441787</v>
      </c>
      <c r="BE32">
        <v>239.90096219276359</v>
      </c>
      <c r="BF32">
        <v>219.6259635523628</v>
      </c>
      <c r="BG32">
        <v>201.0518591369935</v>
      </c>
      <c r="BH32">
        <v>184.03637988552106</v>
      </c>
      <c r="BI32">
        <v>168.44915664537538</v>
      </c>
      <c r="BJ32">
        <v>154.17072482034533</v>
      </c>
      <c r="BK32">
        <v>141.09161227329878</v>
      </c>
      <c r="BL32">
        <v>129.11150352008138</v>
      </c>
      <c r="BM32">
        <v>118.13847383331708</v>
      </c>
      <c r="BN32">
        <v>108.08828740858944</v>
      </c>
      <c r="BO32">
        <v>98.883754234590114</v>
      </c>
      <c r="BP32">
        <v>90.454140757018081</v>
      </c>
      <c r="BQ32">
        <v>82.734629836722021</v>
      </c>
      <c r="BR32">
        <v>75.665825878934086</v>
      </c>
      <c r="BS32">
        <v>69.193301355317956</v>
      </c>
      <c r="BT32">
        <v>63.267181256584394</v>
      </c>
      <c r="BU32">
        <v>57.841762303020928</v>
      </c>
      <c r="BV32">
        <v>52.875164005656465</v>
      </c>
      <c r="BW32">
        <v>48.329008913955882</v>
      </c>
      <c r="BX32">
        <v>44.168129608775772</v>
      </c>
      <c r="BY32">
        <v>40.360300203509212</v>
      </c>
      <c r="BZ32">
        <v>36.875990303464292</v>
      </c>
      <c r="CA32">
        <v>33.688139544986832</v>
      </c>
      <c r="CB32">
        <v>89409.983597086059</v>
      </c>
      <c r="CC32">
        <v>89409.983597086059</v>
      </c>
      <c r="CD32">
        <v>89409.983597086059</v>
      </c>
      <c r="CE32">
        <v>89409.983597086059</v>
      </c>
      <c r="CF32">
        <v>89409.983597086059</v>
      </c>
      <c r="CG32">
        <v>89409.983597086059</v>
      </c>
      <c r="CH32">
        <v>89409.983597086059</v>
      </c>
      <c r="CI32">
        <v>89409.983597086059</v>
      </c>
      <c r="CJ32">
        <v>89409.983597086059</v>
      </c>
    </row>
    <row r="33" spans="1:58">
      <c r="A33" t="s">
        <v>15</v>
      </c>
      <c r="B33">
        <v>0</v>
      </c>
      <c r="C33">
        <v>46.759551126908647</v>
      </c>
      <c r="D33">
        <v>80.149622113618918</v>
      </c>
      <c r="E33">
        <v>85.692928307620519</v>
      </c>
      <c r="F33">
        <v>84.474806153324693</v>
      </c>
      <c r="G33">
        <v>81.690698914684489</v>
      </c>
      <c r="H33">
        <v>78.617812641820194</v>
      </c>
      <c r="I33">
        <v>75.567283825685422</v>
      </c>
      <c r="J33">
        <v>72.612168868154342</v>
      </c>
      <c r="K33">
        <v>69.766958204057104</v>
      </c>
      <c r="L33">
        <v>67.031838297820784</v>
      </c>
      <c r="M33">
        <v>64.403601097823454</v>
      </c>
      <c r="N33">
        <v>61.878329067549195</v>
      </c>
      <c r="O33">
        <v>59.452052303168948</v>
      </c>
      <c r="P33">
        <v>57.120905769903175</v>
      </c>
      <c r="Q33">
        <v>54.881163457749693</v>
      </c>
      <c r="R33">
        <v>52.729242366907279</v>
      </c>
      <c r="S33">
        <v>50.661699227335987</v>
      </c>
      <c r="T33">
        <v>48.675225593723049</v>
      </c>
      <c r="U33">
        <v>46.766642700429792</v>
      </c>
      <c r="V33">
        <v>44.93289641158195</v>
      </c>
      <c r="W33">
        <v>43.171052342872187</v>
      </c>
      <c r="X33">
        <v>41.478291168147031</v>
      </c>
      <c r="Y33">
        <v>39.851904108450356</v>
      </c>
      <c r="Z33">
        <v>38.289288597508722</v>
      </c>
      <c r="AA33">
        <v>36.787944117143589</v>
      </c>
      <c r="AB33">
        <v>35.345468195877778</v>
      </c>
      <c r="AC33">
        <v>33.959552564494864</v>
      </c>
      <c r="AD33">
        <v>32.627979462304857</v>
      </c>
      <c r="AE33">
        <v>31.348618088259926</v>
      </c>
      <c r="AF33">
        <v>30.119421191219288</v>
      </c>
      <c r="AG33">
        <v>28.938421793902457</v>
      </c>
      <c r="AH33">
        <v>27.803730045320552</v>
      </c>
      <c r="AI33">
        <v>26.713530196584202</v>
      </c>
      <c r="AJ33">
        <v>25.666077695356353</v>
      </c>
      <c r="AK33">
        <v>24.659696394161728</v>
      </c>
      <c r="AL33">
        <v>23.692775868210624</v>
      </c>
      <c r="AM33">
        <v>22.763768838379566</v>
      </c>
      <c r="AN33">
        <v>21.871188695221392</v>
      </c>
      <c r="AO33">
        <v>21.013607120076419</v>
      </c>
      <c r="AP33">
        <v>20.189651799466578</v>
      </c>
      <c r="AQ33">
        <v>19.398004229090144</v>
      </c>
      <c r="AR33">
        <v>18.637397603939533</v>
      </c>
      <c r="AS33">
        <v>17.906614791147121</v>
      </c>
      <c r="AT33">
        <v>17.204486382303337</v>
      </c>
      <c r="AU33">
        <v>16.529888822156003</v>
      </c>
      <c r="AV33">
        <v>15.881742610689752</v>
      </c>
      <c r="AW33">
        <v>15.259010575686647</v>
      </c>
      <c r="AX33">
        <v>14.660696213034473</v>
      </c>
      <c r="AY33">
        <v>14.085842092105686</v>
      </c>
      <c r="AZ33">
        <v>13.533528323661612</v>
      </c>
      <c r="BA33">
        <v>13.002871087843083</v>
      </c>
      <c r="BB33">
        <v>12.493021219859141</v>
      </c>
      <c r="BC33">
        <v>12.003162851146927</v>
      </c>
      <c r="BD33">
        <v>11.532512103804455</v>
      </c>
      <c r="BE33">
        <v>11.080315836233066</v>
      </c>
      <c r="BF33">
        <v>10.64585043792664</v>
      </c>
    </row>
    <row r="34" spans="1:58">
      <c r="A34" t="s">
        <v>16</v>
      </c>
      <c r="B34">
        <v>0</v>
      </c>
      <c r="C34">
        <f>(100+C33)*C3/100</f>
        <v>4030.6243194360618</v>
      </c>
      <c r="D34">
        <f t="shared" ref="D34:BF34" si="8">(100+D33)*D3/100</f>
        <v>4947.6537809826696</v>
      </c>
      <c r="E34">
        <f t="shared" si="8"/>
        <v>5099.8958979969311</v>
      </c>
      <c r="F34">
        <f t="shared" si="8"/>
        <v>5066.4412250884334</v>
      </c>
      <c r="G34">
        <f t="shared" si="8"/>
        <v>4989.9781243374837</v>
      </c>
      <c r="H34">
        <f t="shared" si="8"/>
        <v>4905.5839568222273</v>
      </c>
      <c r="I34">
        <f t="shared" si="8"/>
        <v>4821.8038175465153</v>
      </c>
      <c r="J34">
        <f t="shared" si="8"/>
        <v>4740.64413749098</v>
      </c>
      <c r="K34">
        <f t="shared" si="8"/>
        <v>4662.5028839332308</v>
      </c>
      <c r="L34">
        <f t="shared" si="8"/>
        <v>4587.3851779577153</v>
      </c>
      <c r="M34">
        <f t="shared" si="8"/>
        <v>4515.2029131973432</v>
      </c>
      <c r="N34">
        <f t="shared" si="8"/>
        <v>4445.8484978951774</v>
      </c>
      <c r="O34">
        <f t="shared" si="8"/>
        <v>4379.21290207125</v>
      </c>
      <c r="P34">
        <f t="shared" si="8"/>
        <v>4315.1899758834679</v>
      </c>
      <c r="Q34">
        <f t="shared" si="8"/>
        <v>4253.6773876851757</v>
      </c>
      <c r="R34">
        <f t="shared" si="8"/>
        <v>4194.5767334813727</v>
      </c>
      <c r="S34">
        <f t="shared" si="8"/>
        <v>4137.793446834271</v>
      </c>
      <c r="T34">
        <f t="shared" si="8"/>
        <v>4083.2366641507701</v>
      </c>
      <c r="U34">
        <f t="shared" si="8"/>
        <v>4030.8190833780191</v>
      </c>
      <c r="V34">
        <f t="shared" si="8"/>
        <v>3980.4568253120051</v>
      </c>
      <c r="W34">
        <f t="shared" si="8"/>
        <v>3932.0692996220764</v>
      </c>
      <c r="X34">
        <f t="shared" si="8"/>
        <v>3885.5790759504021</v>
      </c>
      <c r="Y34">
        <f t="shared" si="8"/>
        <v>3840.911760022454</v>
      </c>
      <c r="Z34">
        <f t="shared" si="8"/>
        <v>3797.9958746032971</v>
      </c>
      <c r="AA34">
        <f t="shared" si="8"/>
        <v>3756.7627451207873</v>
      </c>
      <c r="AB34">
        <f t="shared" si="8"/>
        <v>3717.1463897707545</v>
      </c>
      <c r="AC34">
        <f t="shared" si="8"/>
        <v>3679.0834139327594</v>
      </c>
      <c r="AD34">
        <f t="shared" si="8"/>
        <v>3642.5129087248711</v>
      </c>
      <c r="AE34">
        <f t="shared" si="8"/>
        <v>3607.3763535366261</v>
      </c>
      <c r="AF34">
        <f t="shared" si="8"/>
        <v>3573.6175223835994</v>
      </c>
      <c r="AG34">
        <f t="shared" si="8"/>
        <v>3541.1823939336068</v>
      </c>
      <c r="AH34">
        <f t="shared" si="8"/>
        <v>3510.0190650614518</v>
      </c>
      <c r="AI34">
        <f t="shared" si="8"/>
        <v>3480.0776677921026</v>
      </c>
      <c r="AJ34">
        <f t="shared" si="8"/>
        <v>3451.3102895023421</v>
      </c>
      <c r="AK34">
        <f t="shared" si="8"/>
        <v>3423.6708962494081</v>
      </c>
      <c r="AL34">
        <f t="shared" si="8"/>
        <v>3397.1152591073296</v>
      </c>
      <c r="AM34">
        <f t="shared" si="8"/>
        <v>3371.6008833913256</v>
      </c>
      <c r="AN34">
        <f t="shared" si="8"/>
        <v>3347.0869406568727</v>
      </c>
      <c r="AO34">
        <f t="shared" si="8"/>
        <v>3323.5342033655829</v>
      </c>
      <c r="AP34">
        <f t="shared" si="8"/>
        <v>3300.9049821130129</v>
      </c>
      <c r="AQ34">
        <f t="shared" si="8"/>
        <v>3279.1630653172706</v>
      </c>
      <c r="AR34">
        <f t="shared" si="8"/>
        <v>3258.2736612729286</v>
      </c>
      <c r="AS34">
        <f t="shared" si="8"/>
        <v>3238.2033424769825</v>
      </c>
      <c r="AT34">
        <f t="shared" si="8"/>
        <v>3218.9199921374507</v>
      </c>
      <c r="AU34">
        <f t="shared" si="8"/>
        <v>3200.3927527797146</v>
      </c>
      <c r="AV34">
        <f t="shared" si="8"/>
        <v>3182.5919768681888</v>
      </c>
      <c r="AW34">
        <f t="shared" si="8"/>
        <v>3165.4891793636848</v>
      </c>
      <c r="AX34">
        <f t="shared" si="8"/>
        <v>3149.056992141414</v>
      </c>
      <c r="AY34">
        <f t="shared" si="8"/>
        <v>3133.2691201960988</v>
      </c>
      <c r="AZ34">
        <f t="shared" si="8"/>
        <v>3118.1002995642821</v>
      </c>
      <c r="BA34">
        <f t="shared" si="8"/>
        <v>3103.5262568968628</v>
      </c>
      <c r="BB34">
        <f t="shared" si="8"/>
        <v>3089.5236706162582</v>
      </c>
      <c r="BC34">
        <f t="shared" si="8"/>
        <v>3076.070133597033</v>
      </c>
      <c r="BD34">
        <f t="shared" si="8"/>
        <v>3063.1441173096232</v>
      </c>
      <c r="BE34">
        <f t="shared" si="8"/>
        <v>3050.7249373704904</v>
      </c>
      <c r="BF34">
        <f t="shared" si="8"/>
        <v>3038.7927204420466</v>
      </c>
    </row>
    <row r="35" spans="1:58">
      <c r="A35" t="s">
        <v>17</v>
      </c>
      <c r="B35">
        <v>-121.91999999999999</v>
      </c>
      <c r="C35">
        <v>-129.23202910304644</v>
      </c>
      <c r="D35">
        <v>-140.20007275761614</v>
      </c>
      <c r="E35">
        <v>801.15179623345966</v>
      </c>
      <c r="F35">
        <v>2319.9851063364972</v>
      </c>
      <c r="G35">
        <v>4168.3035596181153</v>
      </c>
      <c r="H35">
        <v>4394.1761929249897</v>
      </c>
      <c r="I35">
        <v>4901.8038175465199</v>
      </c>
      <c r="J35">
        <v>4740.64413749098</v>
      </c>
      <c r="K35">
        <v>4662.5028839332308</v>
      </c>
      <c r="L35">
        <v>4587.3851779577153</v>
      </c>
      <c r="M35">
        <v>4515.2029131973432</v>
      </c>
      <c r="N35">
        <v>4445.8484978951774</v>
      </c>
      <c r="O35">
        <v>4379.21290207125</v>
      </c>
      <c r="P35">
        <v>4315.1899758834679</v>
      </c>
      <c r="Q35">
        <v>4253.6773876851757</v>
      </c>
      <c r="R35">
        <v>4194.5767334813727</v>
      </c>
      <c r="S35">
        <v>4137.793446834271</v>
      </c>
      <c r="T35">
        <v>4083.2366641507701</v>
      </c>
      <c r="U35">
        <v>4030.8190833780191</v>
      </c>
      <c r="V35">
        <v>3980.4568253120051</v>
      </c>
      <c r="W35">
        <v>3932.0692996220764</v>
      </c>
      <c r="X35">
        <v>3885.5790759504021</v>
      </c>
      <c r="Y35">
        <v>3840.911760022454</v>
      </c>
      <c r="Z35">
        <v>3480.6550406584274</v>
      </c>
      <c r="AA35">
        <v>3203.0388571250123</v>
      </c>
      <c r="AB35">
        <v>2934.7016641891405</v>
      </c>
      <c r="AC35">
        <v>2690.4703715133869</v>
      </c>
      <c r="AD35">
        <v>2466.561825994972</v>
      </c>
      <c r="AE35">
        <v>2260.8188159538258</v>
      </c>
      <c r="AF35">
        <v>2072.6963924121546</v>
      </c>
      <c r="AG35">
        <v>1901.421327236854</v>
      </c>
      <c r="AH35">
        <v>1743.7870182653635</v>
      </c>
      <c r="AI35">
        <v>1599.6269857330892</v>
      </c>
      <c r="AJ35">
        <v>1468.5148141603888</v>
      </c>
      <c r="AK35">
        <v>1348.6585097152131</v>
      </c>
      <c r="AL35">
        <v>1239.0860099377501</v>
      </c>
      <c r="AM35">
        <v>1139.052799836642</v>
      </c>
      <c r="AN35">
        <v>1048.108231372405</v>
      </c>
      <c r="AO35">
        <v>965.21184800206402</v>
      </c>
      <c r="AP35">
        <v>889.82447834596019</v>
      </c>
      <c r="AQ35">
        <v>815.23180024267776</v>
      </c>
      <c r="AR35">
        <v>747.3101092079861</v>
      </c>
      <c r="AS35">
        <v>685.02015751529166</v>
      </c>
      <c r="AT35">
        <v>627.95177392170478</v>
      </c>
      <c r="AU35">
        <v>575.66209117823314</v>
      </c>
      <c r="AV35">
        <v>527.96464595774171</v>
      </c>
      <c r="AW35">
        <v>484.26819781856614</v>
      </c>
      <c r="AX35">
        <v>443.72013053249037</v>
      </c>
      <c r="AY35">
        <v>406.44689526385469</v>
      </c>
      <c r="AZ35">
        <v>372.29395741691917</v>
      </c>
      <c r="BA35">
        <v>340.9698524898472</v>
      </c>
      <c r="BB35">
        <v>312.40978554048667</v>
      </c>
      <c r="BC35">
        <v>286.18883432252483</v>
      </c>
      <c r="BD35">
        <v>262.03211023441787</v>
      </c>
      <c r="BE35">
        <v>239.90096219276359</v>
      </c>
      <c r="BF35">
        <v>219.6259635523628</v>
      </c>
    </row>
    <row r="36" spans="1:58">
      <c r="A36" t="s">
        <v>16</v>
      </c>
      <c r="B36">
        <v>0</v>
      </c>
      <c r="C36">
        <v>1710811.1478856714</v>
      </c>
      <c r="D36">
        <v>2100047.1821616306</v>
      </c>
      <c r="E36">
        <v>2164666.8267436777</v>
      </c>
      <c r="F36">
        <v>2150466.8857854656</v>
      </c>
      <c r="G36">
        <v>2118011.882590096</v>
      </c>
      <c r="H36">
        <v>2082190.5132043648</v>
      </c>
      <c r="I36">
        <v>2046629.7700328601</v>
      </c>
      <c r="J36">
        <v>2012181.2890051648</v>
      </c>
      <c r="K36">
        <v>1979013.9885818246</v>
      </c>
      <c r="L36">
        <v>1947130.0424232078</v>
      </c>
      <c r="M36">
        <v>1916492.0535051643</v>
      </c>
      <c r="N36">
        <v>1887054.3541686409</v>
      </c>
      <c r="O36">
        <v>1858770.6662963044</v>
      </c>
      <c r="P36">
        <v>1831595.9342543848</v>
      </c>
      <c r="Q36">
        <v>1805486.7230541548</v>
      </c>
      <c r="R36">
        <v>1780401.2648109638</v>
      </c>
      <c r="S36">
        <v>1756299.4205033702</v>
      </c>
      <c r="T36">
        <v>1733142.6227939851</v>
      </c>
      <c r="U36">
        <v>1710893.8160523616</v>
      </c>
      <c r="V36">
        <v>1689517.3974869903</v>
      </c>
      <c r="W36">
        <v>1668979.1602789843</v>
      </c>
      <c r="X36">
        <v>1649246.2388698449</v>
      </c>
      <c r="Y36">
        <v>1630287.056376162</v>
      </c>
      <c r="Z36">
        <v>1612071.2740611404</v>
      </c>
      <c r="AA36">
        <v>1594569.7427870077</v>
      </c>
      <c r="AB36">
        <v>1577754.456369811</v>
      </c>
      <c r="AC36">
        <v>1561598.5067638562</v>
      </c>
      <c r="AD36">
        <v>1546076.0410029637</v>
      </c>
      <c r="AE36">
        <v>1531162.2198302776</v>
      </c>
      <c r="AF36">
        <v>1516833.1779501676</v>
      </c>
      <c r="AG36">
        <v>1503065.9858385706</v>
      </c>
      <c r="AH36">
        <v>1489838.6130510299</v>
      </c>
      <c r="AI36">
        <v>1477129.8929689645</v>
      </c>
      <c r="AJ36">
        <v>1464919.488929014</v>
      </c>
      <c r="AK36">
        <v>1453187.8616796324</v>
      </c>
      <c r="AL36">
        <v>1441916.2381143207</v>
      </c>
      <c r="AM36">
        <v>1431086.5812306965</v>
      </c>
      <c r="AN36">
        <v>1420681.5612672877</v>
      </c>
      <c r="AO36">
        <v>1410684.5279722577</v>
      </c>
      <c r="AP36">
        <v>1401079.4839595512</v>
      </c>
      <c r="AQ36">
        <v>1391851.059109536</v>
      </c>
      <c r="AR36">
        <v>1382984.4859736033</v>
      </c>
      <c r="AS36">
        <v>1374465.5761431465</v>
      </c>
      <c r="AT36">
        <v>1366280.6975449664</v>
      </c>
      <c r="AU36">
        <v>1358416.7526270745</v>
      </c>
      <c r="AV36">
        <v>1350861.1573999026</v>
      </c>
      <c r="AW36">
        <v>1343601.8212991294</v>
      </c>
      <c r="AX36">
        <v>1336627.1278382568</v>
      </c>
      <c r="AY36">
        <v>1329925.9160197324</v>
      </c>
      <c r="AZ36">
        <v>1323487.4624749422</v>
      </c>
      <c r="BA36">
        <v>1317301.464304646</v>
      </c>
      <c r="BB36">
        <v>1311358.022592013</v>
      </c>
      <c r="BC36">
        <v>1305647.6265622973</v>
      </c>
      <c r="BD36">
        <v>1300161.1383635297</v>
      </c>
      <c r="BE36">
        <v>1294889.7784441714</v>
      </c>
      <c r="BF36">
        <v>1289825.111503684</v>
      </c>
    </row>
    <row r="37" spans="1:58">
      <c r="A37" t="s">
        <v>18</v>
      </c>
      <c r="B37">
        <v>9000</v>
      </c>
      <c r="C37">
        <v>9000</v>
      </c>
      <c r="D37">
        <v>9000</v>
      </c>
      <c r="E37">
        <v>9000</v>
      </c>
      <c r="F37">
        <v>9000</v>
      </c>
      <c r="G37">
        <v>9000</v>
      </c>
      <c r="H37">
        <v>9000</v>
      </c>
      <c r="I37">
        <v>9000</v>
      </c>
      <c r="J37">
        <v>9000</v>
      </c>
      <c r="K37">
        <v>9000</v>
      </c>
      <c r="L37">
        <v>9000</v>
      </c>
      <c r="M37">
        <v>9000</v>
      </c>
      <c r="N37">
        <v>9000</v>
      </c>
      <c r="O37">
        <v>9000</v>
      </c>
      <c r="P37">
        <v>9000</v>
      </c>
      <c r="Q37">
        <v>9000</v>
      </c>
      <c r="R37">
        <v>9000</v>
      </c>
      <c r="S37">
        <v>9000</v>
      </c>
      <c r="T37">
        <v>9000</v>
      </c>
      <c r="U37">
        <v>9000</v>
      </c>
      <c r="V37">
        <v>9000</v>
      </c>
      <c r="W37">
        <v>9000</v>
      </c>
      <c r="X37">
        <v>9000</v>
      </c>
      <c r="Y37">
        <v>9000</v>
      </c>
      <c r="Z37">
        <v>9000</v>
      </c>
      <c r="AA37">
        <v>9000</v>
      </c>
      <c r="AB37">
        <v>9000</v>
      </c>
      <c r="AC37">
        <v>9000</v>
      </c>
      <c r="AD37">
        <v>9000</v>
      </c>
      <c r="AE37">
        <v>9000</v>
      </c>
      <c r="AF37">
        <v>9000</v>
      </c>
      <c r="AG37">
        <v>9000</v>
      </c>
      <c r="AH37">
        <v>9000</v>
      </c>
      <c r="AI37">
        <v>9000</v>
      </c>
      <c r="AJ37">
        <v>9000</v>
      </c>
      <c r="AK37">
        <v>9000</v>
      </c>
      <c r="AL37">
        <v>9000</v>
      </c>
      <c r="AM37">
        <v>9000</v>
      </c>
      <c r="AN37">
        <v>9000</v>
      </c>
      <c r="AO37">
        <v>9000</v>
      </c>
      <c r="AP37">
        <v>9000</v>
      </c>
      <c r="AQ37">
        <v>9000</v>
      </c>
      <c r="AR37">
        <v>9000</v>
      </c>
      <c r="AS37">
        <v>9000</v>
      </c>
      <c r="AT37">
        <v>9000</v>
      </c>
      <c r="AU37">
        <v>9000</v>
      </c>
      <c r="AV37">
        <v>9000</v>
      </c>
      <c r="AW37">
        <v>9000</v>
      </c>
      <c r="AX37">
        <v>9000</v>
      </c>
      <c r="AY37">
        <v>9000</v>
      </c>
      <c r="AZ37">
        <v>9000</v>
      </c>
      <c r="BA37">
        <v>9000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12B40-44BA-45BF-9247-3CA7D9730B50}">
  <dimension ref="A1"/>
  <sheetViews>
    <sheetView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Figures in Box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Harun Onder</dc:creator>
  <cp:lastModifiedBy>Naeher, Dominik</cp:lastModifiedBy>
  <dcterms:created xsi:type="dcterms:W3CDTF">2024-12-16T14:17:13Z</dcterms:created>
  <dcterms:modified xsi:type="dcterms:W3CDTF">2025-02-27T09:42:36Z</dcterms:modified>
</cp:coreProperties>
</file>